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definedNames>
    <definedName name="_xlnm._FilterDatabase" localSheetId="0" hidden="1">Sheet1!$A$18:$F$199</definedName>
  </definedNames>
  <calcPr calcId="124519" refMode="R1C1"/>
</workbook>
</file>

<file path=xl/calcChain.xml><?xml version="1.0" encoding="utf-8"?>
<calcChain xmlns="http://schemas.openxmlformats.org/spreadsheetml/2006/main">
  <c r="E199" i="1"/>
  <c r="F14" s="1"/>
  <c r="F15"/>
  <c r="F13"/>
  <c r="F12"/>
  <c r="F11"/>
  <c r="F10"/>
  <c r="F9"/>
  <c r="F8"/>
  <c r="F6"/>
  <c r="F5"/>
</calcChain>
</file>

<file path=xl/sharedStrings.xml><?xml version="1.0" encoding="utf-8"?>
<sst xmlns="http://schemas.openxmlformats.org/spreadsheetml/2006/main" count="538" uniqueCount="77">
  <si>
    <t>Отчет о выполненных работах по текущему содержанию и ремонту общего имущества многоквартирного жилого дома</t>
  </si>
  <si>
    <t>БУТИНА, д.73 с 01.01.16 по 31.12.16</t>
  </si>
  <si>
    <t>Общая площадь жилых и нежилых помещений на 31.12.16г., кв.м.</t>
  </si>
  <si>
    <t>Зарегистрировано, чел.</t>
  </si>
  <si>
    <t>Начислено за ТО и ТР жилых и нежилых помещений, руб.</t>
  </si>
  <si>
    <t>в т.ч. за вывоз ТБО, руб.</t>
  </si>
  <si>
    <t>в т.ч. возвращено за непредоставленные услуги</t>
  </si>
  <si>
    <t>Начислено за аренду подвала и размещение рекламы, руб.</t>
  </si>
  <si>
    <t>Поступило денежных средств за ТО и ТР жилых и нежилых помещений, руб.</t>
  </si>
  <si>
    <t>Поступило денежных средств за аренду подвала и размещение рекламы, руб.</t>
  </si>
  <si>
    <t>Израсходовано денежных средств, руб.</t>
  </si>
  <si>
    <t>Задолженность по дому на 31.12.16</t>
  </si>
  <si>
    <t>в т.ч. задолженность собственников нежилых помещений, руб.</t>
  </si>
  <si>
    <t>Месяц</t>
  </si>
  <si>
    <t>Наименование работ</t>
  </si>
  <si>
    <t>Ед. изм.</t>
  </si>
  <si>
    <t>Кол-во</t>
  </si>
  <si>
    <t>Сумма</t>
  </si>
  <si>
    <t>Примечание</t>
  </si>
  <si>
    <t>Уборка лестничных клеток</t>
  </si>
  <si>
    <t>ст.</t>
  </si>
  <si>
    <t xml:space="preserve"> </t>
  </si>
  <si>
    <t>Изготовление и установка сничек (сварка)</t>
  </si>
  <si>
    <t>шт.</t>
  </si>
  <si>
    <t>Обследование вентканалов</t>
  </si>
  <si>
    <t>ч/час</t>
  </si>
  <si>
    <t>кв.10, 117</t>
  </si>
  <si>
    <t>Навеска замков на подвалы, чердаки</t>
  </si>
  <si>
    <t>Вывоз КГМ</t>
  </si>
  <si>
    <t>кв.м.</t>
  </si>
  <si>
    <t>Вывоз ТКО</t>
  </si>
  <si>
    <t>чел.</t>
  </si>
  <si>
    <t>Перерасчеты по заявлениям, актам и т.д.</t>
  </si>
  <si>
    <t>Содержание и ремонт ВДС ХВС и КНС, в т.ч. аварийное обслуживание</t>
  </si>
  <si>
    <t>Уборка придомовой территории</t>
  </si>
  <si>
    <t>Услуги управления, в т.ч. паспортное обслуживание для жилых помещений</t>
  </si>
  <si>
    <t>Вода холодная для ОДН</t>
  </si>
  <si>
    <t>Найм</t>
  </si>
  <si>
    <t>Содерж. и ремонт ВДС электроснабжения</t>
  </si>
  <si>
    <t>Содержание и ремонт ВДС ГВС и отопления</t>
  </si>
  <si>
    <t>Дезинсекция подвала</t>
  </si>
  <si>
    <t>Устройство плинтуса (деревянного)</t>
  </si>
  <si>
    <t>погон.м.</t>
  </si>
  <si>
    <t>Устройство покрытий из линолеума</t>
  </si>
  <si>
    <t>Ремонт кровли</t>
  </si>
  <si>
    <t>кв.120,117</t>
  </si>
  <si>
    <t>Ремонт подъездов</t>
  </si>
  <si>
    <t>№ 1-6,8</t>
  </si>
  <si>
    <t>кв.117</t>
  </si>
  <si>
    <t>Очистка подвала от мусора</t>
  </si>
  <si>
    <t>Оплата БТИ за изготовление тех.паспорта</t>
  </si>
  <si>
    <t>Ремонт освещения</t>
  </si>
  <si>
    <t>ТУ, подвала</t>
  </si>
  <si>
    <t>Ремонт фасада</t>
  </si>
  <si>
    <t>Заделка штраб (кирпич)</t>
  </si>
  <si>
    <t>Изготовление и установка короба</t>
  </si>
  <si>
    <t>Изготовление и установка металлических конструкций</t>
  </si>
  <si>
    <t>Кирпичная кладка</t>
  </si>
  <si>
    <t>куб.м.</t>
  </si>
  <si>
    <t>Устройство перегородки</t>
  </si>
  <si>
    <t>вент.короб</t>
  </si>
  <si>
    <t>Ремонт забора "Рабица"</t>
  </si>
  <si>
    <t>Очистка кровли от мусора</t>
  </si>
  <si>
    <t>Проливка швов битумом (мастикой)</t>
  </si>
  <si>
    <t>Ремонт  кровли (мягкой)</t>
  </si>
  <si>
    <t>Ремонт малых архитектурных форм</t>
  </si>
  <si>
    <t>Установка новогодней елки</t>
  </si>
  <si>
    <t>Электроэнергия на общедомовые нужды с января по декабрь 2016г.</t>
  </si>
  <si>
    <t>Итого затрачено:</t>
  </si>
  <si>
    <t>Очистка мусоросборника от мусора</t>
  </si>
  <si>
    <t>Обследование и очистка труб ливневой канализации</t>
  </si>
  <si>
    <t>Монтаж водоподогревателя</t>
  </si>
  <si>
    <t>Начальник ФЭО</t>
  </si>
  <si>
    <t>Соколова Т.С.</t>
  </si>
  <si>
    <t>Изменение площади производится по причине уточнения площади собственниками по новым тех.паспортам.</t>
  </si>
  <si>
    <t>Затраты на обслуж лифтов</t>
  </si>
  <si>
    <t>Изготовление и установка информационных щитов</t>
  </si>
</sst>
</file>

<file path=xl/styles.xml><?xml version="1.0" encoding="utf-8"?>
<styleSheet xmlns="http://schemas.openxmlformats.org/spreadsheetml/2006/main">
  <numFmts count="4">
    <numFmt numFmtId="164" formatCode="0&quot; под.&quot;"/>
    <numFmt numFmtId="165" formatCode="0.0"/>
    <numFmt numFmtId="166" formatCode="0&quot;под.&quot;"/>
    <numFmt numFmtId="167" formatCode="[$-419]mmmm\ yyyy;@"/>
  </numFmts>
  <fonts count="5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3">
    <xf numFmtId="0" fontId="0" fillId="0" borderId="0" xfId="0" applyAlignment="1"/>
    <xf numFmtId="4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wrapText="1"/>
    </xf>
    <xf numFmtId="164" fontId="0" fillId="0" borderId="1" xfId="0" applyNumberFormat="1" applyBorder="1" applyAlignment="1">
      <alignment horizontal="right" wrapText="1"/>
    </xf>
    <xf numFmtId="165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6" fontId="0" fillId="0" borderId="1" xfId="0" applyNumberFormat="1" applyBorder="1" applyAlignment="1">
      <alignment horizontal="right" wrapText="1"/>
    </xf>
    <xf numFmtId="0" fontId="0" fillId="0" borderId="3" xfId="0" applyBorder="1" applyAlignment="1"/>
    <xf numFmtId="4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167" fontId="0" fillId="0" borderId="1" xfId="0" applyNumberFormat="1" applyBorder="1" applyAlignment="1">
      <alignment horizontal="left"/>
    </xf>
    <xf numFmtId="0" fontId="3" fillId="0" borderId="2" xfId="0" applyFont="1" applyBorder="1" applyAlignment="1">
      <alignment horizontal="left"/>
    </xf>
    <xf numFmtId="14" fontId="0" fillId="0" borderId="1" xfId="0" applyNumberFormat="1" applyBorder="1" applyAlignment="1">
      <alignment horizontal="right" wrapText="1"/>
    </xf>
    <xf numFmtId="167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2" fillId="0" borderId="0" xfId="0" applyFont="1" applyAlignment="1"/>
    <xf numFmtId="4" fontId="2" fillId="0" borderId="0" xfId="0" applyNumberFormat="1" applyFont="1" applyAlignment="1"/>
    <xf numFmtId="0" fontId="4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5"/>
  <sheetViews>
    <sheetView tabSelected="1" workbookViewId="0">
      <selection activeCell="G194" sqref="G194"/>
    </sheetView>
  </sheetViews>
  <sheetFormatPr defaultRowHeight="11.25"/>
  <cols>
    <col min="1" max="1" width="14.6640625" style="17" customWidth="1"/>
    <col min="2" max="2" width="39.6640625" customWidth="1"/>
    <col min="3" max="3" width="13.83203125" customWidth="1"/>
    <col min="4" max="4" width="18.33203125" customWidth="1"/>
    <col min="5" max="5" width="14.1640625" customWidth="1"/>
    <col min="6" max="6" width="16.83203125" customWidth="1"/>
    <col min="7" max="252" width="10.33203125" customWidth="1"/>
  </cols>
  <sheetData>
    <row r="1" spans="1:6" ht="36" customHeight="1">
      <c r="A1" s="31" t="s">
        <v>0</v>
      </c>
      <c r="B1" s="31"/>
      <c r="C1" s="31"/>
      <c r="D1" s="31"/>
      <c r="E1" s="31"/>
      <c r="F1" s="31"/>
    </row>
    <row r="2" spans="1:6" ht="15.75">
      <c r="A2" s="32" t="s">
        <v>1</v>
      </c>
      <c r="B2" s="32"/>
      <c r="C2" s="32"/>
      <c r="D2" s="32"/>
      <c r="E2" s="32"/>
      <c r="F2" s="32"/>
    </row>
    <row r="5" spans="1:6">
      <c r="A5" t="s">
        <v>2</v>
      </c>
      <c r="F5" s="1">
        <f>5247.5+2307.6</f>
        <v>7555.1</v>
      </c>
    </row>
    <row r="6" spans="1:6">
      <c r="A6" t="s">
        <v>3</v>
      </c>
      <c r="F6" s="2">
        <f>159+77</f>
        <v>236</v>
      </c>
    </row>
    <row r="7" spans="1:6">
      <c r="A7"/>
    </row>
    <row r="8" spans="1:6">
      <c r="A8" t="s">
        <v>4</v>
      </c>
      <c r="F8" s="1">
        <f>1255368.29+657999.2</f>
        <v>1913367.49</v>
      </c>
    </row>
    <row r="9" spans="1:6">
      <c r="A9" t="s">
        <v>5</v>
      </c>
      <c r="F9" s="1">
        <f>97128.02+47269.76</f>
        <v>144397.78</v>
      </c>
    </row>
    <row r="10" spans="1:6" ht="11.25" customHeight="1">
      <c r="A10" t="s">
        <v>6</v>
      </c>
      <c r="F10" s="1">
        <f>-9801.83-23264.88</f>
        <v>-33066.71</v>
      </c>
    </row>
    <row r="11" spans="1:6">
      <c r="A11" t="s">
        <v>7</v>
      </c>
      <c r="F11" s="29">
        <f>646.28+2649.6+81578.24+26098.56+3750</f>
        <v>114722.68000000001</v>
      </c>
    </row>
    <row r="12" spans="1:6">
      <c r="A12" t="s">
        <v>8</v>
      </c>
      <c r="F12" s="1">
        <f>1289162.38+621487.66</f>
        <v>1910650.04</v>
      </c>
    </row>
    <row r="13" spans="1:6">
      <c r="A13" t="s">
        <v>9</v>
      </c>
      <c r="F13" s="29">
        <f>1620+2649.6+156650.24+26098.56+1250</f>
        <v>188268.4</v>
      </c>
    </row>
    <row r="14" spans="1:6">
      <c r="A14" t="s">
        <v>10</v>
      </c>
      <c r="F14" s="1">
        <f>E199</f>
        <v>2317195.4400000004</v>
      </c>
    </row>
    <row r="15" spans="1:6">
      <c r="A15" t="s">
        <v>11</v>
      </c>
      <c r="F15" s="1">
        <f>244228.17+95659.37</f>
        <v>339887.54000000004</v>
      </c>
    </row>
    <row r="16" spans="1:6">
      <c r="A16" t="s">
        <v>12</v>
      </c>
      <c r="F16" s="1">
        <v>85733.24</v>
      </c>
    </row>
    <row r="18" spans="1:6">
      <c r="A18" s="18" t="s">
        <v>13</v>
      </c>
      <c r="B18" s="4" t="s">
        <v>14</v>
      </c>
      <c r="C18" s="4" t="s">
        <v>15</v>
      </c>
      <c r="D18" s="4" t="s">
        <v>16</v>
      </c>
      <c r="E18" s="4" t="s">
        <v>17</v>
      </c>
      <c r="F18" s="3" t="s">
        <v>18</v>
      </c>
    </row>
    <row r="19" spans="1:6">
      <c r="A19" s="19">
        <v>42370</v>
      </c>
      <c r="B19" s="5" t="s">
        <v>36</v>
      </c>
      <c r="C19" s="6" t="s">
        <v>29</v>
      </c>
      <c r="D19" s="11">
        <v>7555.4</v>
      </c>
      <c r="E19" s="7">
        <v>791.02</v>
      </c>
      <c r="F19" s="9" t="s">
        <v>21</v>
      </c>
    </row>
    <row r="20" spans="1:6">
      <c r="A20" s="19">
        <v>42370</v>
      </c>
      <c r="B20" s="5" t="s">
        <v>28</v>
      </c>
      <c r="C20" s="6" t="s">
        <v>29</v>
      </c>
      <c r="D20" s="11">
        <v>6486.7000000000007</v>
      </c>
      <c r="E20" s="7">
        <v>2205.52</v>
      </c>
      <c r="F20" s="9" t="s">
        <v>21</v>
      </c>
    </row>
    <row r="21" spans="1:6">
      <c r="A21" s="19">
        <v>42370</v>
      </c>
      <c r="B21" s="5" t="s">
        <v>30</v>
      </c>
      <c r="C21" s="6" t="s">
        <v>31</v>
      </c>
      <c r="D21" s="11">
        <v>235</v>
      </c>
      <c r="E21" s="7">
        <v>11872.2</v>
      </c>
      <c r="F21" s="9" t="s">
        <v>21</v>
      </c>
    </row>
    <row r="22" spans="1:6">
      <c r="A22" s="19">
        <v>42370</v>
      </c>
      <c r="B22" s="5" t="s">
        <v>75</v>
      </c>
      <c r="C22" s="6" t="s">
        <v>29</v>
      </c>
      <c r="D22" s="11">
        <v>2307.6</v>
      </c>
      <c r="E22" s="8">
        <v>11030.35</v>
      </c>
      <c r="F22" s="9"/>
    </row>
    <row r="23" spans="1:6">
      <c r="A23" s="19">
        <v>42370</v>
      </c>
      <c r="B23" s="5" t="s">
        <v>22</v>
      </c>
      <c r="C23" s="6" t="s">
        <v>23</v>
      </c>
      <c r="D23" s="11">
        <v>2</v>
      </c>
      <c r="E23" s="7">
        <v>1377.04</v>
      </c>
      <c r="F23" s="10">
        <v>1</v>
      </c>
    </row>
    <row r="24" spans="1:6">
      <c r="A24" s="19">
        <v>42370</v>
      </c>
      <c r="B24" s="5" t="s">
        <v>27</v>
      </c>
      <c r="C24" s="6" t="s">
        <v>23</v>
      </c>
      <c r="D24" s="11">
        <v>1</v>
      </c>
      <c r="E24" s="7">
        <v>492.97</v>
      </c>
      <c r="F24" s="9" t="s">
        <v>21</v>
      </c>
    </row>
    <row r="25" spans="1:6">
      <c r="A25" s="19">
        <v>42370</v>
      </c>
      <c r="B25" s="5" t="s">
        <v>37</v>
      </c>
      <c r="C25" s="6" t="s">
        <v>29</v>
      </c>
      <c r="D25" s="11">
        <v>157.9</v>
      </c>
      <c r="E25" s="7">
        <v>1105.3</v>
      </c>
      <c r="F25" s="9" t="s">
        <v>21</v>
      </c>
    </row>
    <row r="26" spans="1:6">
      <c r="A26" s="19">
        <v>42370</v>
      </c>
      <c r="B26" s="5" t="s">
        <v>24</v>
      </c>
      <c r="C26" s="6" t="s">
        <v>25</v>
      </c>
      <c r="D26" s="11">
        <v>4</v>
      </c>
      <c r="E26" s="7">
        <v>643.76</v>
      </c>
      <c r="F26" s="9" t="s">
        <v>26</v>
      </c>
    </row>
    <row r="27" spans="1:6">
      <c r="A27" s="19">
        <v>42370</v>
      </c>
      <c r="B27" s="5" t="s">
        <v>32</v>
      </c>
      <c r="C27" s="6" t="s">
        <v>21</v>
      </c>
      <c r="D27" s="11"/>
      <c r="E27" s="7">
        <v>-95.09</v>
      </c>
      <c r="F27" s="9" t="s">
        <v>21</v>
      </c>
    </row>
    <row r="28" spans="1:6">
      <c r="A28" s="19">
        <v>42370</v>
      </c>
      <c r="B28" s="5" t="s">
        <v>38</v>
      </c>
      <c r="C28" s="6" t="s">
        <v>29</v>
      </c>
      <c r="D28" s="11">
        <v>7555.4</v>
      </c>
      <c r="E28" s="7">
        <v>6840.09</v>
      </c>
      <c r="F28" s="9" t="s">
        <v>21</v>
      </c>
    </row>
    <row r="29" spans="1:6" ht="22.5">
      <c r="A29" s="19">
        <v>42370</v>
      </c>
      <c r="B29" s="5" t="s">
        <v>39</v>
      </c>
      <c r="C29" s="6" t="s">
        <v>29</v>
      </c>
      <c r="D29" s="11">
        <v>7555.4</v>
      </c>
      <c r="E29" s="7">
        <v>15513.92</v>
      </c>
      <c r="F29" s="9" t="s">
        <v>21</v>
      </c>
    </row>
    <row r="30" spans="1:6" ht="22.5">
      <c r="A30" s="19">
        <v>42370</v>
      </c>
      <c r="B30" s="5" t="s">
        <v>33</v>
      </c>
      <c r="C30" s="6" t="s">
        <v>29</v>
      </c>
      <c r="D30" s="11">
        <v>7555.4</v>
      </c>
      <c r="E30" s="7">
        <v>12801.34</v>
      </c>
      <c r="F30" s="9" t="s">
        <v>21</v>
      </c>
    </row>
    <row r="31" spans="1:6">
      <c r="A31" s="19">
        <v>42370</v>
      </c>
      <c r="B31" s="5" t="s">
        <v>19</v>
      </c>
      <c r="C31" s="6" t="s">
        <v>20</v>
      </c>
      <c r="D31" s="11">
        <v>1.01</v>
      </c>
      <c r="E31" s="7">
        <v>15261</v>
      </c>
      <c r="F31" s="9" t="s">
        <v>21</v>
      </c>
    </row>
    <row r="32" spans="1:6">
      <c r="A32" s="19">
        <v>42370</v>
      </c>
      <c r="B32" s="5" t="s">
        <v>34</v>
      </c>
      <c r="C32" s="6" t="s">
        <v>29</v>
      </c>
      <c r="D32" s="11">
        <v>7555.4</v>
      </c>
      <c r="E32" s="7">
        <v>20253.669999999998</v>
      </c>
      <c r="F32" s="9" t="s">
        <v>21</v>
      </c>
    </row>
    <row r="33" spans="1:6" ht="22.5">
      <c r="A33" s="19">
        <v>42370</v>
      </c>
      <c r="B33" s="5" t="s">
        <v>35</v>
      </c>
      <c r="C33" s="6" t="s">
        <v>29</v>
      </c>
      <c r="D33" s="11">
        <v>7555.4</v>
      </c>
      <c r="E33" s="7">
        <v>25915.129999999997</v>
      </c>
      <c r="F33" s="9" t="s">
        <v>21</v>
      </c>
    </row>
    <row r="34" spans="1:6">
      <c r="A34" s="19">
        <v>42401</v>
      </c>
      <c r="B34" s="5" t="s">
        <v>36</v>
      </c>
      <c r="C34" s="6" t="s">
        <v>29</v>
      </c>
      <c r="D34" s="11">
        <v>7555.4</v>
      </c>
      <c r="E34" s="7">
        <v>791.02</v>
      </c>
      <c r="F34" s="9" t="s">
        <v>21</v>
      </c>
    </row>
    <row r="35" spans="1:6">
      <c r="A35" s="19">
        <v>42401</v>
      </c>
      <c r="B35" s="5" t="s">
        <v>28</v>
      </c>
      <c r="C35" s="6" t="s">
        <v>29</v>
      </c>
      <c r="D35" s="11">
        <v>6486.7000000000007</v>
      </c>
      <c r="E35" s="7">
        <v>2205.52</v>
      </c>
      <c r="F35" s="9" t="s">
        <v>21</v>
      </c>
    </row>
    <row r="36" spans="1:6">
      <c r="A36" s="19">
        <v>42401</v>
      </c>
      <c r="B36" s="5" t="s">
        <v>30</v>
      </c>
      <c r="C36" s="6" t="s">
        <v>31</v>
      </c>
      <c r="D36" s="11">
        <v>232</v>
      </c>
      <c r="E36" s="7">
        <v>11720.64</v>
      </c>
      <c r="F36" s="9" t="s">
        <v>21</v>
      </c>
    </row>
    <row r="37" spans="1:6">
      <c r="A37" s="19">
        <v>42401</v>
      </c>
      <c r="B37" s="5" t="s">
        <v>75</v>
      </c>
      <c r="C37" s="6" t="s">
        <v>29</v>
      </c>
      <c r="D37" s="11">
        <v>2307.6</v>
      </c>
      <c r="E37" s="8">
        <v>11030.35</v>
      </c>
      <c r="F37" s="9"/>
    </row>
    <row r="38" spans="1:6">
      <c r="A38" s="19">
        <v>42401</v>
      </c>
      <c r="B38" s="5" t="s">
        <v>40</v>
      </c>
      <c r="C38" s="6" t="s">
        <v>29</v>
      </c>
      <c r="D38" s="11">
        <v>0.78</v>
      </c>
      <c r="E38" s="7">
        <v>1872</v>
      </c>
      <c r="F38" s="21">
        <v>42402</v>
      </c>
    </row>
    <row r="39" spans="1:6">
      <c r="A39" s="19">
        <v>42401</v>
      </c>
      <c r="B39" s="5" t="s">
        <v>37</v>
      </c>
      <c r="C39" s="6" t="s">
        <v>29</v>
      </c>
      <c r="D39" s="11">
        <v>157.9</v>
      </c>
      <c r="E39" s="7">
        <v>1105.3</v>
      </c>
      <c r="F39" s="21" t="s">
        <v>21</v>
      </c>
    </row>
    <row r="40" spans="1:6">
      <c r="A40" s="19">
        <v>42401</v>
      </c>
      <c r="B40" s="5" t="s">
        <v>38</v>
      </c>
      <c r="C40" s="6" t="s">
        <v>29</v>
      </c>
      <c r="D40" s="11">
        <v>7555.4</v>
      </c>
      <c r="E40" s="7">
        <v>6840.09</v>
      </c>
      <c r="F40" s="21" t="s">
        <v>21</v>
      </c>
    </row>
    <row r="41" spans="1:6" ht="22.5">
      <c r="A41" s="19">
        <v>42401</v>
      </c>
      <c r="B41" s="5" t="s">
        <v>39</v>
      </c>
      <c r="C41" s="6" t="s">
        <v>29</v>
      </c>
      <c r="D41" s="11">
        <v>7555.4</v>
      </c>
      <c r="E41" s="7">
        <v>15513.92</v>
      </c>
      <c r="F41" s="21" t="s">
        <v>21</v>
      </c>
    </row>
    <row r="42" spans="1:6" ht="22.5">
      <c r="A42" s="19">
        <v>42401</v>
      </c>
      <c r="B42" s="5" t="s">
        <v>33</v>
      </c>
      <c r="C42" s="6" t="s">
        <v>29</v>
      </c>
      <c r="D42" s="11">
        <v>7555.4</v>
      </c>
      <c r="E42" s="7">
        <v>12801.34</v>
      </c>
      <c r="F42" s="21" t="s">
        <v>21</v>
      </c>
    </row>
    <row r="43" spans="1:6">
      <c r="A43" s="19">
        <v>42401</v>
      </c>
      <c r="B43" s="5" t="s">
        <v>19</v>
      </c>
      <c r="C43" s="6" t="s">
        <v>20</v>
      </c>
      <c r="D43" s="11">
        <v>0.9</v>
      </c>
      <c r="E43" s="7">
        <v>13598.91</v>
      </c>
      <c r="F43" s="21" t="s">
        <v>21</v>
      </c>
    </row>
    <row r="44" spans="1:6">
      <c r="A44" s="19">
        <v>42401</v>
      </c>
      <c r="B44" s="5" t="s">
        <v>34</v>
      </c>
      <c r="C44" s="6" t="s">
        <v>29</v>
      </c>
      <c r="D44" s="11">
        <v>7555.4</v>
      </c>
      <c r="E44" s="7">
        <v>20253.669999999998</v>
      </c>
      <c r="F44" s="21" t="s">
        <v>21</v>
      </c>
    </row>
    <row r="45" spans="1:6" ht="22.5">
      <c r="A45" s="19">
        <v>42401</v>
      </c>
      <c r="B45" s="5" t="s">
        <v>35</v>
      </c>
      <c r="C45" s="6" t="s">
        <v>29</v>
      </c>
      <c r="D45" s="11">
        <v>7555.4</v>
      </c>
      <c r="E45" s="7">
        <v>25915.129999999997</v>
      </c>
      <c r="F45" s="21" t="s">
        <v>21</v>
      </c>
    </row>
    <row r="46" spans="1:6">
      <c r="A46" s="19">
        <v>42430</v>
      </c>
      <c r="B46" s="5" t="s">
        <v>36</v>
      </c>
      <c r="C46" s="6" t="s">
        <v>29</v>
      </c>
      <c r="D46" s="11">
        <v>7555.4</v>
      </c>
      <c r="E46" s="7">
        <v>791.02</v>
      </c>
      <c r="F46" s="21" t="s">
        <v>21</v>
      </c>
    </row>
    <row r="47" spans="1:6">
      <c r="A47" s="19">
        <v>42430</v>
      </c>
      <c r="B47" s="5" t="s">
        <v>28</v>
      </c>
      <c r="C47" s="6" t="s">
        <v>29</v>
      </c>
      <c r="D47" s="11">
        <v>6486.7000000000007</v>
      </c>
      <c r="E47" s="7">
        <v>2205.52</v>
      </c>
      <c r="F47" s="21" t="s">
        <v>21</v>
      </c>
    </row>
    <row r="48" spans="1:6">
      <c r="A48" s="19">
        <v>42430</v>
      </c>
      <c r="B48" s="5" t="s">
        <v>30</v>
      </c>
      <c r="C48" s="6" t="s">
        <v>31</v>
      </c>
      <c r="D48" s="11">
        <v>230</v>
      </c>
      <c r="E48" s="7">
        <v>11619.6</v>
      </c>
      <c r="F48" s="21" t="s">
        <v>21</v>
      </c>
    </row>
    <row r="49" spans="1:6">
      <c r="A49" s="19">
        <v>42430</v>
      </c>
      <c r="B49" s="5" t="s">
        <v>75</v>
      </c>
      <c r="C49" s="6" t="s">
        <v>29</v>
      </c>
      <c r="D49" s="11">
        <v>2307.6</v>
      </c>
      <c r="E49" s="8">
        <v>11030.35</v>
      </c>
      <c r="F49" s="21"/>
    </row>
    <row r="50" spans="1:6">
      <c r="A50" s="19">
        <v>42430</v>
      </c>
      <c r="B50" s="5" t="s">
        <v>40</v>
      </c>
      <c r="C50" s="6" t="s">
        <v>29</v>
      </c>
      <c r="D50" s="11">
        <v>0.78</v>
      </c>
      <c r="E50" s="7">
        <v>1872</v>
      </c>
      <c r="F50" s="21">
        <v>42432</v>
      </c>
    </row>
    <row r="51" spans="1:6">
      <c r="A51" s="19">
        <v>42430</v>
      </c>
      <c r="B51" s="5" t="s">
        <v>22</v>
      </c>
      <c r="C51" s="6" t="s">
        <v>23</v>
      </c>
      <c r="D51" s="11">
        <v>2</v>
      </c>
      <c r="E51" s="7">
        <v>1377.04</v>
      </c>
      <c r="F51" s="13">
        <v>1</v>
      </c>
    </row>
    <row r="52" spans="1:6">
      <c r="A52" s="19">
        <v>42430</v>
      </c>
      <c r="B52" s="5" t="s">
        <v>37</v>
      </c>
      <c r="C52" s="6" t="s">
        <v>29</v>
      </c>
      <c r="D52" s="11">
        <v>157.9</v>
      </c>
      <c r="E52" s="7">
        <v>1105.3</v>
      </c>
      <c r="F52" s="9" t="s">
        <v>21</v>
      </c>
    </row>
    <row r="53" spans="1:6" ht="22.5">
      <c r="A53" s="19">
        <v>42430</v>
      </c>
      <c r="B53" s="5" t="s">
        <v>70</v>
      </c>
      <c r="C53" s="6" t="s">
        <v>25</v>
      </c>
      <c r="D53" s="11">
        <v>4</v>
      </c>
      <c r="E53" s="7">
        <v>2034.6</v>
      </c>
      <c r="F53" s="9"/>
    </row>
    <row r="54" spans="1:6">
      <c r="A54" s="19">
        <v>42430</v>
      </c>
      <c r="B54" s="5" t="s">
        <v>32</v>
      </c>
      <c r="C54" s="6" t="s">
        <v>21</v>
      </c>
      <c r="D54" s="11"/>
      <c r="E54" s="7">
        <v>-55.74</v>
      </c>
      <c r="F54" s="9" t="s">
        <v>21</v>
      </c>
    </row>
    <row r="55" spans="1:6">
      <c r="A55" s="19">
        <v>42430</v>
      </c>
      <c r="B55" s="5" t="s">
        <v>38</v>
      </c>
      <c r="C55" s="6" t="s">
        <v>29</v>
      </c>
      <c r="D55" s="11">
        <v>7555.4</v>
      </c>
      <c r="E55" s="7">
        <v>6840.09</v>
      </c>
      <c r="F55" s="9" t="s">
        <v>21</v>
      </c>
    </row>
    <row r="56" spans="1:6" ht="22.5">
      <c r="A56" s="19">
        <v>42430</v>
      </c>
      <c r="B56" s="5" t="s">
        <v>39</v>
      </c>
      <c r="C56" s="6" t="s">
        <v>29</v>
      </c>
      <c r="D56" s="11">
        <v>7555.4</v>
      </c>
      <c r="E56" s="7">
        <v>15513.92</v>
      </c>
      <c r="F56" s="9" t="s">
        <v>21</v>
      </c>
    </row>
    <row r="57" spans="1:6" ht="22.5">
      <c r="A57" s="19">
        <v>42430</v>
      </c>
      <c r="B57" s="5" t="s">
        <v>33</v>
      </c>
      <c r="C57" s="6" t="s">
        <v>29</v>
      </c>
      <c r="D57" s="11">
        <v>7555.4</v>
      </c>
      <c r="E57" s="7">
        <v>12801.34</v>
      </c>
      <c r="F57" s="9" t="s">
        <v>21</v>
      </c>
    </row>
    <row r="58" spans="1:6">
      <c r="A58" s="19">
        <v>42430</v>
      </c>
      <c r="B58" s="5" t="s">
        <v>19</v>
      </c>
      <c r="C58" s="6" t="s">
        <v>20</v>
      </c>
      <c r="D58" s="11">
        <v>1.01</v>
      </c>
      <c r="E58" s="7">
        <v>15261</v>
      </c>
      <c r="F58" s="9" t="s">
        <v>21</v>
      </c>
    </row>
    <row r="59" spans="1:6">
      <c r="A59" s="19">
        <v>42430</v>
      </c>
      <c r="B59" s="5" t="s">
        <v>34</v>
      </c>
      <c r="C59" s="6" t="s">
        <v>29</v>
      </c>
      <c r="D59" s="11">
        <v>7555.4</v>
      </c>
      <c r="E59" s="7">
        <v>20253.669999999998</v>
      </c>
      <c r="F59" s="9" t="s">
        <v>21</v>
      </c>
    </row>
    <row r="60" spans="1:6" ht="22.5">
      <c r="A60" s="19">
        <v>42430</v>
      </c>
      <c r="B60" s="5" t="s">
        <v>35</v>
      </c>
      <c r="C60" s="6" t="s">
        <v>29</v>
      </c>
      <c r="D60" s="11">
        <v>7555.4</v>
      </c>
      <c r="E60" s="7">
        <v>25915.129999999997</v>
      </c>
      <c r="F60" s="9" t="s">
        <v>21</v>
      </c>
    </row>
    <row r="61" spans="1:6">
      <c r="A61" s="19">
        <v>42461</v>
      </c>
      <c r="B61" s="5" t="s">
        <v>36</v>
      </c>
      <c r="C61" s="6" t="s">
        <v>29</v>
      </c>
      <c r="D61" s="11">
        <v>7555.4</v>
      </c>
      <c r="E61" s="7">
        <v>791.02</v>
      </c>
      <c r="F61" s="9" t="s">
        <v>21</v>
      </c>
    </row>
    <row r="62" spans="1:6">
      <c r="A62" s="19">
        <v>42461</v>
      </c>
      <c r="B62" s="5" t="s">
        <v>28</v>
      </c>
      <c r="C62" s="6" t="s">
        <v>29</v>
      </c>
      <c r="D62" s="11">
        <v>6486.7000000000007</v>
      </c>
      <c r="E62" s="7">
        <v>2205.52</v>
      </c>
      <c r="F62" s="9" t="s">
        <v>21</v>
      </c>
    </row>
    <row r="63" spans="1:6">
      <c r="A63" s="19">
        <v>42461</v>
      </c>
      <c r="B63" s="5" t="s">
        <v>30</v>
      </c>
      <c r="C63" s="6" t="s">
        <v>31</v>
      </c>
      <c r="D63" s="11">
        <v>227</v>
      </c>
      <c r="E63" s="7">
        <v>11468.04</v>
      </c>
      <c r="F63" s="9" t="s">
        <v>21</v>
      </c>
    </row>
    <row r="64" spans="1:6">
      <c r="A64" s="19">
        <v>42461</v>
      </c>
      <c r="B64" s="5" t="s">
        <v>75</v>
      </c>
      <c r="C64" s="6" t="s">
        <v>29</v>
      </c>
      <c r="D64" s="11">
        <v>2307.6</v>
      </c>
      <c r="E64" s="8">
        <v>11030.35</v>
      </c>
      <c r="F64" s="9"/>
    </row>
    <row r="65" spans="1:6">
      <c r="A65" s="19">
        <v>42461</v>
      </c>
      <c r="B65" s="5" t="s">
        <v>37</v>
      </c>
      <c r="C65" s="6" t="s">
        <v>29</v>
      </c>
      <c r="D65" s="11">
        <v>157.9</v>
      </c>
      <c r="E65" s="7">
        <v>1105.3</v>
      </c>
      <c r="F65" s="9" t="s">
        <v>21</v>
      </c>
    </row>
    <row r="66" spans="1:6">
      <c r="A66" s="19">
        <v>42461</v>
      </c>
      <c r="B66" s="5" t="s">
        <v>32</v>
      </c>
      <c r="C66" s="6" t="s">
        <v>21</v>
      </c>
      <c r="D66" s="11"/>
      <c r="E66" s="7">
        <v>-694.25</v>
      </c>
      <c r="F66" s="9" t="s">
        <v>21</v>
      </c>
    </row>
    <row r="67" spans="1:6">
      <c r="A67" s="19">
        <v>42461</v>
      </c>
      <c r="B67" s="5" t="s">
        <v>38</v>
      </c>
      <c r="C67" s="6" t="s">
        <v>29</v>
      </c>
      <c r="D67" s="11">
        <v>7555.4</v>
      </c>
      <c r="E67" s="7">
        <v>6840.09</v>
      </c>
      <c r="F67" s="9" t="s">
        <v>21</v>
      </c>
    </row>
    <row r="68" spans="1:6" ht="22.5">
      <c r="A68" s="19">
        <v>42461</v>
      </c>
      <c r="B68" s="5" t="s">
        <v>39</v>
      </c>
      <c r="C68" s="6" t="s">
        <v>29</v>
      </c>
      <c r="D68" s="11">
        <v>7555.4</v>
      </c>
      <c r="E68" s="7">
        <v>15513.92</v>
      </c>
      <c r="F68" s="9" t="s">
        <v>21</v>
      </c>
    </row>
    <row r="69" spans="1:6" ht="22.5">
      <c r="A69" s="19">
        <v>42461</v>
      </c>
      <c r="B69" s="5" t="s">
        <v>33</v>
      </c>
      <c r="C69" s="6" t="s">
        <v>29</v>
      </c>
      <c r="D69" s="11">
        <v>7555.4</v>
      </c>
      <c r="E69" s="7">
        <v>12801.34</v>
      </c>
      <c r="F69" s="9" t="s">
        <v>21</v>
      </c>
    </row>
    <row r="70" spans="1:6">
      <c r="A70" s="19">
        <v>42461</v>
      </c>
      <c r="B70" s="5" t="s">
        <v>19</v>
      </c>
      <c r="C70" s="6" t="s">
        <v>20</v>
      </c>
      <c r="D70" s="11">
        <v>1</v>
      </c>
      <c r="E70" s="7">
        <v>15109.9</v>
      </c>
      <c r="F70" s="9" t="s">
        <v>21</v>
      </c>
    </row>
    <row r="71" spans="1:6">
      <c r="A71" s="19">
        <v>42461</v>
      </c>
      <c r="B71" s="5" t="s">
        <v>34</v>
      </c>
      <c r="C71" s="6" t="s">
        <v>29</v>
      </c>
      <c r="D71" s="11">
        <v>7555.4</v>
      </c>
      <c r="E71" s="7">
        <v>20253.669999999998</v>
      </c>
      <c r="F71" s="9" t="s">
        <v>21</v>
      </c>
    </row>
    <row r="72" spans="1:6" ht="22.5">
      <c r="A72" s="19">
        <v>42461</v>
      </c>
      <c r="B72" s="5" t="s">
        <v>35</v>
      </c>
      <c r="C72" s="6" t="s">
        <v>29</v>
      </c>
      <c r="D72" s="11">
        <v>7555.4</v>
      </c>
      <c r="E72" s="7">
        <v>25915.129999999997</v>
      </c>
      <c r="F72" s="9" t="s">
        <v>21</v>
      </c>
    </row>
    <row r="73" spans="1:6">
      <c r="A73" s="19">
        <v>42461</v>
      </c>
      <c r="B73" s="5" t="s">
        <v>41</v>
      </c>
      <c r="C73" s="6" t="s">
        <v>42</v>
      </c>
      <c r="D73" s="11">
        <v>4.2</v>
      </c>
      <c r="E73" s="7">
        <v>185.43</v>
      </c>
      <c r="F73" s="10">
        <v>1</v>
      </c>
    </row>
    <row r="74" spans="1:6">
      <c r="A74" s="19">
        <v>42461</v>
      </c>
      <c r="B74" s="5" t="s">
        <v>43</v>
      </c>
      <c r="C74" s="6" t="s">
        <v>29</v>
      </c>
      <c r="D74" s="11">
        <v>1.2</v>
      </c>
      <c r="E74" s="7">
        <v>705.82</v>
      </c>
      <c r="F74" s="10">
        <v>1</v>
      </c>
    </row>
    <row r="75" spans="1:6">
      <c r="A75" s="19">
        <v>42491</v>
      </c>
      <c r="B75" s="5" t="s">
        <v>36</v>
      </c>
      <c r="C75" s="6" t="s">
        <v>29</v>
      </c>
      <c r="D75" s="11">
        <v>7555</v>
      </c>
      <c r="E75" s="7">
        <v>790.98</v>
      </c>
      <c r="F75" s="9" t="s">
        <v>21</v>
      </c>
    </row>
    <row r="76" spans="1:6">
      <c r="A76" s="19">
        <v>42491</v>
      </c>
      <c r="B76" s="5" t="s">
        <v>28</v>
      </c>
      <c r="C76" s="6" t="s">
        <v>29</v>
      </c>
      <c r="D76" s="11">
        <v>6486.2999999999993</v>
      </c>
      <c r="E76" s="7">
        <v>2205.38</v>
      </c>
      <c r="F76" s="9" t="s">
        <v>21</v>
      </c>
    </row>
    <row r="77" spans="1:6">
      <c r="A77" s="19">
        <v>42491</v>
      </c>
      <c r="B77" s="5" t="s">
        <v>30</v>
      </c>
      <c r="C77" s="6" t="s">
        <v>31</v>
      </c>
      <c r="D77" s="11">
        <v>234</v>
      </c>
      <c r="E77" s="7">
        <v>11821.68</v>
      </c>
      <c r="F77" s="9" t="s">
        <v>21</v>
      </c>
    </row>
    <row r="78" spans="1:6">
      <c r="A78" s="19">
        <v>42492</v>
      </c>
      <c r="B78" s="5" t="s">
        <v>75</v>
      </c>
      <c r="C78" s="6" t="s">
        <v>29</v>
      </c>
      <c r="D78" s="11">
        <v>2307.6</v>
      </c>
      <c r="E78" s="8">
        <v>11030.35</v>
      </c>
      <c r="F78" s="9"/>
    </row>
    <row r="79" spans="1:6">
      <c r="A79" s="19">
        <v>42493</v>
      </c>
      <c r="B79" s="5" t="s">
        <v>37</v>
      </c>
      <c r="C79" s="6" t="s">
        <v>29</v>
      </c>
      <c r="D79" s="11">
        <v>157.9</v>
      </c>
      <c r="E79" s="7">
        <v>1105.3</v>
      </c>
      <c r="F79" s="9" t="s">
        <v>21</v>
      </c>
    </row>
    <row r="80" spans="1:6">
      <c r="A80" s="19">
        <v>42491</v>
      </c>
      <c r="B80" s="5" t="s">
        <v>24</v>
      </c>
      <c r="C80" s="6" t="s">
        <v>25</v>
      </c>
      <c r="D80" s="11">
        <v>2</v>
      </c>
      <c r="E80" s="7">
        <v>321.88</v>
      </c>
      <c r="F80" s="9" t="s">
        <v>48</v>
      </c>
    </row>
    <row r="81" spans="1:6">
      <c r="A81" s="19">
        <v>42491</v>
      </c>
      <c r="B81" s="5" t="s">
        <v>49</v>
      </c>
      <c r="C81" s="6" t="s">
        <v>21</v>
      </c>
      <c r="D81" s="11">
        <v>1</v>
      </c>
      <c r="E81" s="7">
        <v>7717.6</v>
      </c>
      <c r="F81" s="9" t="s">
        <v>21</v>
      </c>
    </row>
    <row r="82" spans="1:6">
      <c r="A82" s="19">
        <v>42491</v>
      </c>
      <c r="B82" s="5" t="s">
        <v>32</v>
      </c>
      <c r="C82" s="6" t="s">
        <v>21</v>
      </c>
      <c r="D82" s="11"/>
      <c r="E82" s="7">
        <v>87.56</v>
      </c>
      <c r="F82" s="9" t="s">
        <v>21</v>
      </c>
    </row>
    <row r="83" spans="1:6" s="28" customFormat="1">
      <c r="A83" s="22">
        <v>42491</v>
      </c>
      <c r="B83" s="23" t="s">
        <v>44</v>
      </c>
      <c r="C83" s="24" t="s">
        <v>21</v>
      </c>
      <c r="D83" s="25">
        <v>1</v>
      </c>
      <c r="E83" s="26">
        <v>25777</v>
      </c>
      <c r="F83" s="27" t="s">
        <v>45</v>
      </c>
    </row>
    <row r="84" spans="1:6" s="28" customFormat="1">
      <c r="A84" s="22">
        <v>42491</v>
      </c>
      <c r="B84" s="23" t="s">
        <v>46</v>
      </c>
      <c r="C84" s="24" t="s">
        <v>21</v>
      </c>
      <c r="D84" s="25">
        <v>1</v>
      </c>
      <c r="E84" s="26">
        <v>353716</v>
      </c>
      <c r="F84" s="27" t="s">
        <v>47</v>
      </c>
    </row>
    <row r="85" spans="1:6">
      <c r="A85" s="19">
        <v>42491</v>
      </c>
      <c r="B85" s="5" t="s">
        <v>38</v>
      </c>
      <c r="C85" s="6" t="s">
        <v>29</v>
      </c>
      <c r="D85" s="11">
        <v>7555</v>
      </c>
      <c r="E85" s="7">
        <v>6839.69</v>
      </c>
      <c r="F85" s="9" t="s">
        <v>21</v>
      </c>
    </row>
    <row r="86" spans="1:6" ht="22.5">
      <c r="A86" s="19">
        <v>42491</v>
      </c>
      <c r="B86" s="5" t="s">
        <v>39</v>
      </c>
      <c r="C86" s="6" t="s">
        <v>29</v>
      </c>
      <c r="D86" s="11">
        <v>7555</v>
      </c>
      <c r="E86" s="7">
        <v>15513.08</v>
      </c>
      <c r="F86" s="9" t="s">
        <v>21</v>
      </c>
    </row>
    <row r="87" spans="1:6" ht="22.5">
      <c r="A87" s="19">
        <v>42491</v>
      </c>
      <c r="B87" s="5" t="s">
        <v>33</v>
      </c>
      <c r="C87" s="6" t="s">
        <v>29</v>
      </c>
      <c r="D87" s="11">
        <v>7555</v>
      </c>
      <c r="E87" s="7">
        <v>12800.68</v>
      </c>
      <c r="F87" s="9" t="s">
        <v>21</v>
      </c>
    </row>
    <row r="88" spans="1:6">
      <c r="A88" s="19">
        <v>42491</v>
      </c>
      <c r="B88" s="5" t="s">
        <v>19</v>
      </c>
      <c r="C88" s="6" t="s">
        <v>20</v>
      </c>
      <c r="D88" s="11">
        <v>1.01</v>
      </c>
      <c r="E88" s="7">
        <v>15261</v>
      </c>
      <c r="F88" s="9" t="s">
        <v>21</v>
      </c>
    </row>
    <row r="89" spans="1:6">
      <c r="A89" s="19">
        <v>42491</v>
      </c>
      <c r="B89" s="5" t="s">
        <v>34</v>
      </c>
      <c r="C89" s="6" t="s">
        <v>29</v>
      </c>
      <c r="D89" s="11">
        <v>7555</v>
      </c>
      <c r="E89" s="7">
        <v>20252.48</v>
      </c>
      <c r="F89" s="9" t="s">
        <v>21</v>
      </c>
    </row>
    <row r="90" spans="1:6" ht="22.5">
      <c r="A90" s="19">
        <v>42491</v>
      </c>
      <c r="B90" s="5" t="s">
        <v>35</v>
      </c>
      <c r="C90" s="6" t="s">
        <v>29</v>
      </c>
      <c r="D90" s="11">
        <v>7555</v>
      </c>
      <c r="E90" s="7">
        <v>25913.759999999998</v>
      </c>
      <c r="F90" s="9" t="s">
        <v>21</v>
      </c>
    </row>
    <row r="91" spans="1:6">
      <c r="A91" s="19">
        <v>42522</v>
      </c>
      <c r="B91" s="5" t="s">
        <v>36</v>
      </c>
      <c r="C91" s="6" t="s">
        <v>29</v>
      </c>
      <c r="D91" s="11">
        <v>7555</v>
      </c>
      <c r="E91" s="7">
        <v>790.98</v>
      </c>
      <c r="F91" s="9" t="s">
        <v>21</v>
      </c>
    </row>
    <row r="92" spans="1:6">
      <c r="A92" s="19">
        <v>42522</v>
      </c>
      <c r="B92" s="5" t="s">
        <v>28</v>
      </c>
      <c r="C92" s="6" t="s">
        <v>29</v>
      </c>
      <c r="D92" s="11">
        <v>6486.2999999999993</v>
      </c>
      <c r="E92" s="7">
        <v>2205.38</v>
      </c>
      <c r="F92" s="9" t="s">
        <v>21</v>
      </c>
    </row>
    <row r="93" spans="1:6">
      <c r="A93" s="19">
        <v>42522</v>
      </c>
      <c r="B93" s="5" t="s">
        <v>30</v>
      </c>
      <c r="C93" s="6" t="s">
        <v>31</v>
      </c>
      <c r="D93" s="11">
        <v>232</v>
      </c>
      <c r="E93" s="7">
        <v>11720.64</v>
      </c>
      <c r="F93" s="9" t="s">
        <v>21</v>
      </c>
    </row>
    <row r="94" spans="1:6" ht="22.5">
      <c r="A94" s="19">
        <v>42491</v>
      </c>
      <c r="B94" s="5" t="s">
        <v>76</v>
      </c>
      <c r="C94" s="6" t="s">
        <v>23</v>
      </c>
      <c r="D94" s="11">
        <v>2</v>
      </c>
      <c r="E94" s="7">
        <v>3000</v>
      </c>
      <c r="F94" s="21">
        <v>42502</v>
      </c>
    </row>
    <row r="95" spans="1:6">
      <c r="A95" s="19">
        <v>42523</v>
      </c>
      <c r="B95" s="5" t="s">
        <v>75</v>
      </c>
      <c r="C95" s="6" t="s">
        <v>29</v>
      </c>
      <c r="D95" s="11">
        <v>2307.6</v>
      </c>
      <c r="E95" s="8">
        <v>11030.35</v>
      </c>
      <c r="F95" s="9"/>
    </row>
    <row r="96" spans="1:6">
      <c r="A96" s="19">
        <v>42522</v>
      </c>
      <c r="B96" s="5" t="s">
        <v>40</v>
      </c>
      <c r="C96" s="6" t="s">
        <v>29</v>
      </c>
      <c r="D96" s="11">
        <v>0.78</v>
      </c>
      <c r="E96" s="7">
        <v>1872</v>
      </c>
      <c r="F96" s="21">
        <v>42532</v>
      </c>
    </row>
    <row r="97" spans="1:6">
      <c r="A97" s="19">
        <v>42522</v>
      </c>
      <c r="B97" s="5" t="s">
        <v>37</v>
      </c>
      <c r="C97" s="6" t="s">
        <v>29</v>
      </c>
      <c r="D97" s="11">
        <v>157.9</v>
      </c>
      <c r="E97" s="7">
        <v>1105.3</v>
      </c>
      <c r="F97" s="21" t="s">
        <v>21</v>
      </c>
    </row>
    <row r="98" spans="1:6">
      <c r="A98" s="19">
        <v>42522</v>
      </c>
      <c r="B98" s="5" t="s">
        <v>50</v>
      </c>
      <c r="C98" s="6" t="s">
        <v>21</v>
      </c>
      <c r="D98" s="11">
        <v>1</v>
      </c>
      <c r="E98" s="7">
        <v>3685.12</v>
      </c>
      <c r="F98" s="21">
        <v>42541</v>
      </c>
    </row>
    <row r="99" spans="1:6">
      <c r="A99" s="19">
        <v>42522</v>
      </c>
      <c r="B99" s="5" t="s">
        <v>32</v>
      </c>
      <c r="C99" s="6" t="s">
        <v>21</v>
      </c>
      <c r="D99" s="11"/>
      <c r="E99" s="7">
        <v>-367.11</v>
      </c>
      <c r="F99" s="9" t="s">
        <v>21</v>
      </c>
    </row>
    <row r="100" spans="1:6">
      <c r="A100" s="19">
        <v>42522</v>
      </c>
      <c r="B100" s="5" t="s">
        <v>51</v>
      </c>
      <c r="C100" s="6" t="s">
        <v>21</v>
      </c>
      <c r="D100" s="11">
        <v>1</v>
      </c>
      <c r="E100" s="7">
        <v>12751</v>
      </c>
      <c r="F100" s="9" t="s">
        <v>52</v>
      </c>
    </row>
    <row r="101" spans="1:6">
      <c r="A101" s="19">
        <v>42522</v>
      </c>
      <c r="B101" s="5" t="s">
        <v>38</v>
      </c>
      <c r="C101" s="6" t="s">
        <v>29</v>
      </c>
      <c r="D101" s="11">
        <v>7555</v>
      </c>
      <c r="E101" s="7">
        <v>6839.69</v>
      </c>
      <c r="F101" s="9" t="s">
        <v>21</v>
      </c>
    </row>
    <row r="102" spans="1:6" ht="22.5">
      <c r="A102" s="19">
        <v>42522</v>
      </c>
      <c r="B102" s="5" t="s">
        <v>39</v>
      </c>
      <c r="C102" s="6" t="s">
        <v>29</v>
      </c>
      <c r="D102" s="11">
        <v>7555</v>
      </c>
      <c r="E102" s="7">
        <v>15513.08</v>
      </c>
      <c r="F102" s="9" t="s">
        <v>21</v>
      </c>
    </row>
    <row r="103" spans="1:6" ht="22.5">
      <c r="A103" s="19">
        <v>42522</v>
      </c>
      <c r="B103" s="5" t="s">
        <v>33</v>
      </c>
      <c r="C103" s="6" t="s">
        <v>29</v>
      </c>
      <c r="D103" s="11">
        <v>7555</v>
      </c>
      <c r="E103" s="7">
        <v>12800.68</v>
      </c>
      <c r="F103" s="9" t="s">
        <v>21</v>
      </c>
    </row>
    <row r="104" spans="1:6">
      <c r="A104" s="19">
        <v>42522</v>
      </c>
      <c r="B104" s="5" t="s">
        <v>19</v>
      </c>
      <c r="C104" s="6" t="s">
        <v>20</v>
      </c>
      <c r="D104" s="11">
        <v>1.1099999999999999</v>
      </c>
      <c r="E104" s="7">
        <v>16771.989999999998</v>
      </c>
      <c r="F104" s="9" t="s">
        <v>21</v>
      </c>
    </row>
    <row r="105" spans="1:6">
      <c r="A105" s="19">
        <v>42522</v>
      </c>
      <c r="B105" s="5" t="s">
        <v>34</v>
      </c>
      <c r="C105" s="6" t="s">
        <v>29</v>
      </c>
      <c r="D105" s="11">
        <v>7555</v>
      </c>
      <c r="E105" s="7">
        <v>20252.48</v>
      </c>
      <c r="F105" s="9" t="s">
        <v>21</v>
      </c>
    </row>
    <row r="106" spans="1:6" ht="22.5">
      <c r="A106" s="19">
        <v>42522</v>
      </c>
      <c r="B106" s="5" t="s">
        <v>35</v>
      </c>
      <c r="C106" s="6" t="s">
        <v>29</v>
      </c>
      <c r="D106" s="11">
        <v>7555</v>
      </c>
      <c r="E106" s="7">
        <v>25913.759999999998</v>
      </c>
      <c r="F106" s="9" t="s">
        <v>21</v>
      </c>
    </row>
    <row r="107" spans="1:6">
      <c r="A107" s="19">
        <v>42552</v>
      </c>
      <c r="B107" s="5" t="s">
        <v>36</v>
      </c>
      <c r="C107" s="6" t="s">
        <v>29</v>
      </c>
      <c r="D107" s="11">
        <v>7555</v>
      </c>
      <c r="E107" s="7">
        <v>925.94</v>
      </c>
      <c r="F107" s="9" t="s">
        <v>21</v>
      </c>
    </row>
    <row r="108" spans="1:6">
      <c r="A108" s="19">
        <v>42552</v>
      </c>
      <c r="B108" s="5" t="s">
        <v>28</v>
      </c>
      <c r="C108" s="6" t="s">
        <v>31</v>
      </c>
      <c r="D108" s="11">
        <v>231</v>
      </c>
      <c r="E108" s="7">
        <v>1880.34</v>
      </c>
      <c r="F108" s="9" t="s">
        <v>21</v>
      </c>
    </row>
    <row r="109" spans="1:6">
      <c r="A109" s="19">
        <v>42552</v>
      </c>
      <c r="B109" s="5" t="s">
        <v>30</v>
      </c>
      <c r="C109" s="6" t="s">
        <v>31</v>
      </c>
      <c r="D109" s="11">
        <v>231</v>
      </c>
      <c r="E109" s="7">
        <v>12247.62</v>
      </c>
      <c r="F109" s="9" t="s">
        <v>21</v>
      </c>
    </row>
    <row r="110" spans="1:6">
      <c r="A110" s="19">
        <v>42553</v>
      </c>
      <c r="B110" s="5" t="s">
        <v>75</v>
      </c>
      <c r="C110" s="6" t="s">
        <v>29</v>
      </c>
      <c r="D110" s="11">
        <v>2307.6</v>
      </c>
      <c r="E110" s="8">
        <v>10222.719999999999</v>
      </c>
      <c r="F110" s="9"/>
    </row>
    <row r="111" spans="1:6">
      <c r="A111" s="19">
        <v>42552</v>
      </c>
      <c r="B111" s="5" t="s">
        <v>54</v>
      </c>
      <c r="C111" s="6" t="s">
        <v>29</v>
      </c>
      <c r="D111" s="11">
        <v>2.5</v>
      </c>
      <c r="E111" s="7">
        <v>3536.95</v>
      </c>
      <c r="F111" s="9" t="s">
        <v>21</v>
      </c>
    </row>
    <row r="112" spans="1:6">
      <c r="A112" s="19">
        <v>42552</v>
      </c>
      <c r="B112" s="5" t="s">
        <v>55</v>
      </c>
      <c r="C112" s="6" t="s">
        <v>23</v>
      </c>
      <c r="D112" s="11">
        <v>1</v>
      </c>
      <c r="E112" s="7">
        <v>2829.06</v>
      </c>
      <c r="F112" s="9" t="s">
        <v>21</v>
      </c>
    </row>
    <row r="113" spans="1:6">
      <c r="A113" s="19">
        <v>42552</v>
      </c>
      <c r="B113" s="5" t="s">
        <v>22</v>
      </c>
      <c r="C113" s="6" t="s">
        <v>23</v>
      </c>
      <c r="D113" s="11">
        <v>2</v>
      </c>
      <c r="E113" s="7">
        <v>1377.04</v>
      </c>
      <c r="F113" s="9" t="s">
        <v>21</v>
      </c>
    </row>
    <row r="114" spans="1:6" s="28" customFormat="1">
      <c r="A114" s="22">
        <v>42552</v>
      </c>
      <c r="B114" s="23" t="s">
        <v>71</v>
      </c>
      <c r="C114" s="24" t="s">
        <v>21</v>
      </c>
      <c r="D114" s="25">
        <v>1</v>
      </c>
      <c r="E114" s="26">
        <v>139423</v>
      </c>
      <c r="F114" s="27"/>
    </row>
    <row r="115" spans="1:6">
      <c r="A115" s="19">
        <v>42552</v>
      </c>
      <c r="B115" s="5" t="s">
        <v>37</v>
      </c>
      <c r="C115" s="6" t="s">
        <v>29</v>
      </c>
      <c r="D115" s="11">
        <v>157.9</v>
      </c>
      <c r="E115" s="7">
        <v>1105.3</v>
      </c>
      <c r="F115" s="9" t="s">
        <v>21</v>
      </c>
    </row>
    <row r="116" spans="1:6">
      <c r="A116" s="19">
        <v>42553</v>
      </c>
      <c r="B116" s="5" t="s">
        <v>32</v>
      </c>
      <c r="C116" s="6" t="s">
        <v>21</v>
      </c>
      <c r="D116" s="12" t="s">
        <v>21</v>
      </c>
      <c r="E116" s="8">
        <v>-2500.56</v>
      </c>
      <c r="F116" s="9"/>
    </row>
    <row r="117" spans="1:6" s="28" customFormat="1">
      <c r="A117" s="22">
        <v>42552</v>
      </c>
      <c r="B117" s="23" t="s">
        <v>53</v>
      </c>
      <c r="C117" s="24" t="s">
        <v>21</v>
      </c>
      <c r="D117" s="25">
        <v>1</v>
      </c>
      <c r="E117" s="26">
        <v>25070</v>
      </c>
      <c r="F117" s="27" t="s">
        <v>21</v>
      </c>
    </row>
    <row r="118" spans="1:6">
      <c r="A118" s="19">
        <v>42552</v>
      </c>
      <c r="B118" s="5" t="s">
        <v>38</v>
      </c>
      <c r="C118" s="6" t="s">
        <v>29</v>
      </c>
      <c r="D118" s="11">
        <v>7555</v>
      </c>
      <c r="E118" s="7">
        <v>7775.7</v>
      </c>
      <c r="F118" s="9" t="s">
        <v>21</v>
      </c>
    </row>
    <row r="119" spans="1:6" ht="22.5">
      <c r="A119" s="19">
        <v>42552</v>
      </c>
      <c r="B119" s="5" t="s">
        <v>39</v>
      </c>
      <c r="C119" s="6" t="s">
        <v>29</v>
      </c>
      <c r="D119" s="11">
        <v>7555</v>
      </c>
      <c r="E119" s="7">
        <v>16722.04</v>
      </c>
      <c r="F119" s="9" t="s">
        <v>21</v>
      </c>
    </row>
    <row r="120" spans="1:6" ht="22.5">
      <c r="A120" s="19">
        <v>42552</v>
      </c>
      <c r="B120" s="5" t="s">
        <v>33</v>
      </c>
      <c r="C120" s="6" t="s">
        <v>29</v>
      </c>
      <c r="D120" s="11">
        <v>7555</v>
      </c>
      <c r="E120" s="7">
        <v>14203.45</v>
      </c>
      <c r="F120" s="9" t="s">
        <v>21</v>
      </c>
    </row>
    <row r="121" spans="1:6">
      <c r="A121" s="19">
        <v>42552</v>
      </c>
      <c r="B121" s="5" t="s">
        <v>19</v>
      </c>
      <c r="C121" s="6" t="s">
        <v>20</v>
      </c>
      <c r="D121" s="11">
        <v>1.1099999999999999</v>
      </c>
      <c r="E121" s="7">
        <v>16771.989999999998</v>
      </c>
      <c r="F121" s="9" t="s">
        <v>21</v>
      </c>
    </row>
    <row r="122" spans="1:6">
      <c r="A122" s="19">
        <v>42552</v>
      </c>
      <c r="B122" s="5" t="s">
        <v>34</v>
      </c>
      <c r="C122" s="6" t="s">
        <v>29</v>
      </c>
      <c r="D122" s="11">
        <v>7555</v>
      </c>
      <c r="E122" s="7">
        <v>22666.120000000003</v>
      </c>
      <c r="F122" s="9" t="s">
        <v>21</v>
      </c>
    </row>
    <row r="123" spans="1:6" ht="22.5">
      <c r="A123" s="19">
        <v>42552</v>
      </c>
      <c r="B123" s="5" t="s">
        <v>35</v>
      </c>
      <c r="C123" s="6" t="s">
        <v>29</v>
      </c>
      <c r="D123" s="11">
        <v>7555</v>
      </c>
      <c r="E123" s="7">
        <v>29842.52</v>
      </c>
      <c r="F123" s="9" t="s">
        <v>21</v>
      </c>
    </row>
    <row r="124" spans="1:6">
      <c r="A124" s="19">
        <v>42583</v>
      </c>
      <c r="B124" s="5" t="s">
        <v>36</v>
      </c>
      <c r="C124" s="6" t="s">
        <v>29</v>
      </c>
      <c r="D124" s="11">
        <v>7555</v>
      </c>
      <c r="E124" s="7">
        <v>925.94</v>
      </c>
      <c r="F124" s="9" t="s">
        <v>21</v>
      </c>
    </row>
    <row r="125" spans="1:6">
      <c r="A125" s="19">
        <v>42583</v>
      </c>
      <c r="B125" s="5" t="s">
        <v>28</v>
      </c>
      <c r="C125" s="6" t="s">
        <v>31</v>
      </c>
      <c r="D125" s="11">
        <v>227</v>
      </c>
      <c r="E125" s="7">
        <v>1847.78</v>
      </c>
      <c r="F125" s="9" t="s">
        <v>21</v>
      </c>
    </row>
    <row r="126" spans="1:6">
      <c r="A126" s="19">
        <v>42583</v>
      </c>
      <c r="B126" s="5" t="s">
        <v>30</v>
      </c>
      <c r="C126" s="6" t="s">
        <v>31</v>
      </c>
      <c r="D126" s="11">
        <v>227</v>
      </c>
      <c r="E126" s="7">
        <v>12035.54</v>
      </c>
      <c r="F126" s="9" t="s">
        <v>21</v>
      </c>
    </row>
    <row r="127" spans="1:6">
      <c r="A127" s="19">
        <v>42584</v>
      </c>
      <c r="B127" s="5" t="s">
        <v>75</v>
      </c>
      <c r="C127" s="6" t="s">
        <v>29</v>
      </c>
      <c r="D127" s="11">
        <v>2307.6</v>
      </c>
      <c r="E127" s="8">
        <v>10222.719999999999</v>
      </c>
      <c r="F127" s="9"/>
    </row>
    <row r="128" spans="1:6">
      <c r="A128" s="19">
        <v>42583</v>
      </c>
      <c r="B128" s="5" t="s">
        <v>40</v>
      </c>
      <c r="C128" s="6" t="s">
        <v>29</v>
      </c>
      <c r="D128" s="11">
        <v>0.78</v>
      </c>
      <c r="E128" s="7">
        <v>1872</v>
      </c>
      <c r="F128" s="21">
        <v>42599</v>
      </c>
    </row>
    <row r="129" spans="1:6" ht="22.5">
      <c r="A129" s="19">
        <v>42583</v>
      </c>
      <c r="B129" s="5" t="s">
        <v>56</v>
      </c>
      <c r="C129" s="6" t="s">
        <v>25</v>
      </c>
      <c r="D129" s="11">
        <v>8</v>
      </c>
      <c r="E129" s="7">
        <v>7685.12</v>
      </c>
      <c r="F129" s="9" t="s">
        <v>21</v>
      </c>
    </row>
    <row r="130" spans="1:6" s="28" customFormat="1">
      <c r="A130" s="22">
        <v>42583</v>
      </c>
      <c r="B130" s="23" t="s">
        <v>57</v>
      </c>
      <c r="C130" s="24" t="s">
        <v>58</v>
      </c>
      <c r="D130" s="25">
        <v>2.76</v>
      </c>
      <c r="E130" s="26">
        <v>18635.46</v>
      </c>
      <c r="F130" s="27" t="s">
        <v>21</v>
      </c>
    </row>
    <row r="131" spans="1:6">
      <c r="A131" s="19">
        <v>42583</v>
      </c>
      <c r="B131" s="5" t="s">
        <v>37</v>
      </c>
      <c r="C131" s="6" t="s">
        <v>29</v>
      </c>
      <c r="D131" s="11">
        <v>157.9</v>
      </c>
      <c r="E131" s="7">
        <v>1105.3</v>
      </c>
      <c r="F131" s="9" t="s">
        <v>21</v>
      </c>
    </row>
    <row r="132" spans="1:6">
      <c r="A132" s="19">
        <v>42583</v>
      </c>
      <c r="B132" s="5" t="s">
        <v>32</v>
      </c>
      <c r="C132" s="6" t="s">
        <v>21</v>
      </c>
      <c r="D132" s="11"/>
      <c r="E132" s="7">
        <v>-5464.7400000000007</v>
      </c>
      <c r="F132" s="9" t="s">
        <v>21</v>
      </c>
    </row>
    <row r="133" spans="1:6">
      <c r="A133" s="19">
        <v>42583</v>
      </c>
      <c r="B133" s="5" t="s">
        <v>38</v>
      </c>
      <c r="C133" s="6" t="s">
        <v>29</v>
      </c>
      <c r="D133" s="11">
        <v>7555</v>
      </c>
      <c r="E133" s="7">
        <v>7775.7</v>
      </c>
      <c r="F133" s="9" t="s">
        <v>21</v>
      </c>
    </row>
    <row r="134" spans="1:6" ht="22.5">
      <c r="A134" s="19">
        <v>42583</v>
      </c>
      <c r="B134" s="5" t="s">
        <v>39</v>
      </c>
      <c r="C134" s="6" t="s">
        <v>29</v>
      </c>
      <c r="D134" s="11">
        <v>7555</v>
      </c>
      <c r="E134" s="7">
        <v>16722.04</v>
      </c>
      <c r="F134" s="9" t="s">
        <v>21</v>
      </c>
    </row>
    <row r="135" spans="1:6" ht="22.5">
      <c r="A135" s="19">
        <v>42583</v>
      </c>
      <c r="B135" s="5" t="s">
        <v>33</v>
      </c>
      <c r="C135" s="6" t="s">
        <v>29</v>
      </c>
      <c r="D135" s="11">
        <v>7555</v>
      </c>
      <c r="E135" s="7">
        <v>14203.45</v>
      </c>
      <c r="F135" s="9" t="s">
        <v>21</v>
      </c>
    </row>
    <row r="136" spans="1:6">
      <c r="A136" s="19">
        <v>42583</v>
      </c>
      <c r="B136" s="5" t="s">
        <v>19</v>
      </c>
      <c r="C136" s="6" t="s">
        <v>20</v>
      </c>
      <c r="D136" s="11">
        <v>1.1099999999999999</v>
      </c>
      <c r="E136" s="7">
        <v>16771.989999999998</v>
      </c>
      <c r="F136" s="9" t="s">
        <v>21</v>
      </c>
    </row>
    <row r="137" spans="1:6">
      <c r="A137" s="19">
        <v>42583</v>
      </c>
      <c r="B137" s="5" t="s">
        <v>34</v>
      </c>
      <c r="C137" s="6" t="s">
        <v>29</v>
      </c>
      <c r="D137" s="11">
        <v>7555</v>
      </c>
      <c r="E137" s="7">
        <v>22666.120000000003</v>
      </c>
      <c r="F137" s="9" t="s">
        <v>21</v>
      </c>
    </row>
    <row r="138" spans="1:6" ht="22.5">
      <c r="A138" s="19">
        <v>42583</v>
      </c>
      <c r="B138" s="5" t="s">
        <v>35</v>
      </c>
      <c r="C138" s="6" t="s">
        <v>29</v>
      </c>
      <c r="D138" s="11">
        <v>7555</v>
      </c>
      <c r="E138" s="7">
        <v>29842.52</v>
      </c>
      <c r="F138" s="9" t="s">
        <v>21</v>
      </c>
    </row>
    <row r="139" spans="1:6">
      <c r="A139" s="19">
        <v>42583</v>
      </c>
      <c r="B139" s="5" t="s">
        <v>59</v>
      </c>
      <c r="C139" s="6" t="s">
        <v>25</v>
      </c>
      <c r="D139" s="11">
        <v>4</v>
      </c>
      <c r="E139" s="7">
        <v>2034.6</v>
      </c>
      <c r="F139" s="9" t="s">
        <v>21</v>
      </c>
    </row>
    <row r="140" spans="1:6">
      <c r="A140" s="19">
        <v>42614</v>
      </c>
      <c r="B140" s="5" t="s">
        <v>36</v>
      </c>
      <c r="C140" s="6" t="s">
        <v>29</v>
      </c>
      <c r="D140" s="11">
        <v>7555.1</v>
      </c>
      <c r="E140" s="7">
        <v>925.95</v>
      </c>
      <c r="F140" s="9" t="s">
        <v>21</v>
      </c>
    </row>
    <row r="141" spans="1:6">
      <c r="A141" s="19">
        <v>42614</v>
      </c>
      <c r="B141" s="5" t="s">
        <v>28</v>
      </c>
      <c r="C141" s="6" t="s">
        <v>31</v>
      </c>
      <c r="D141" s="11">
        <v>234</v>
      </c>
      <c r="E141" s="7">
        <v>1904.76</v>
      </c>
      <c r="F141" s="9" t="s">
        <v>21</v>
      </c>
    </row>
    <row r="142" spans="1:6">
      <c r="A142" s="19">
        <v>42615</v>
      </c>
      <c r="B142" s="5" t="s">
        <v>30</v>
      </c>
      <c r="C142" s="6" t="s">
        <v>31</v>
      </c>
      <c r="D142" s="11">
        <v>234</v>
      </c>
      <c r="E142" s="7">
        <v>12406.68</v>
      </c>
      <c r="F142" s="9" t="s">
        <v>21</v>
      </c>
    </row>
    <row r="143" spans="1:6">
      <c r="A143" s="19">
        <v>42616</v>
      </c>
      <c r="B143" s="5" t="s">
        <v>75</v>
      </c>
      <c r="C143" s="6" t="s">
        <v>29</v>
      </c>
      <c r="D143" s="11">
        <v>2307.6</v>
      </c>
      <c r="E143" s="8">
        <v>10222.719999999999</v>
      </c>
      <c r="F143" s="9"/>
    </row>
    <row r="144" spans="1:6">
      <c r="A144" s="19">
        <v>42614</v>
      </c>
      <c r="B144" s="5" t="s">
        <v>54</v>
      </c>
      <c r="C144" s="6" t="s">
        <v>29</v>
      </c>
      <c r="D144" s="11">
        <v>0.4</v>
      </c>
      <c r="E144" s="7">
        <v>565.91</v>
      </c>
      <c r="F144" s="9" t="s">
        <v>21</v>
      </c>
    </row>
    <row r="145" spans="1:6" ht="22.5">
      <c r="A145" s="19">
        <v>42614</v>
      </c>
      <c r="B145" s="5" t="s">
        <v>56</v>
      </c>
      <c r="C145" s="6" t="s">
        <v>25</v>
      </c>
      <c r="D145" s="11">
        <v>4</v>
      </c>
      <c r="E145" s="7">
        <v>3842.56</v>
      </c>
      <c r="F145" s="9" t="s">
        <v>60</v>
      </c>
    </row>
    <row r="146" spans="1:6">
      <c r="A146" s="19">
        <v>42614</v>
      </c>
      <c r="B146" s="5" t="s">
        <v>27</v>
      </c>
      <c r="C146" s="6" t="s">
        <v>23</v>
      </c>
      <c r="D146" s="11">
        <v>1</v>
      </c>
      <c r="E146" s="7">
        <v>492.97</v>
      </c>
      <c r="F146" s="9" t="s">
        <v>21</v>
      </c>
    </row>
    <row r="147" spans="1:6">
      <c r="A147" s="19">
        <v>42614</v>
      </c>
      <c r="B147" s="5" t="s">
        <v>37</v>
      </c>
      <c r="C147" s="6" t="s">
        <v>29</v>
      </c>
      <c r="D147" s="11">
        <v>157.9</v>
      </c>
      <c r="E147" s="7">
        <v>1105.3</v>
      </c>
      <c r="F147" s="9" t="s">
        <v>21</v>
      </c>
    </row>
    <row r="148" spans="1:6">
      <c r="A148" s="19">
        <v>42614</v>
      </c>
      <c r="B148" s="5" t="s">
        <v>62</v>
      </c>
      <c r="C148" s="6" t="s">
        <v>25</v>
      </c>
      <c r="D148" s="11">
        <v>16</v>
      </c>
      <c r="E148" s="7">
        <v>8138.4</v>
      </c>
      <c r="F148" s="9" t="s">
        <v>21</v>
      </c>
    </row>
    <row r="149" spans="1:6">
      <c r="A149" s="19">
        <v>42614</v>
      </c>
      <c r="B149" s="5" t="s">
        <v>32</v>
      </c>
      <c r="C149" s="6" t="s">
        <v>21</v>
      </c>
      <c r="D149" s="11"/>
      <c r="E149" s="7">
        <v>2083.3199999999997</v>
      </c>
      <c r="F149" s="9" t="s">
        <v>21</v>
      </c>
    </row>
    <row r="150" spans="1:6">
      <c r="A150" s="19">
        <v>42614</v>
      </c>
      <c r="B150" s="5" t="s">
        <v>63</v>
      </c>
      <c r="C150" s="6" t="s">
        <v>25</v>
      </c>
      <c r="D150" s="11">
        <v>36</v>
      </c>
      <c r="E150" s="7">
        <v>18311.400000000001</v>
      </c>
      <c r="F150" s="9" t="s">
        <v>21</v>
      </c>
    </row>
    <row r="151" spans="1:6">
      <c r="A151" s="19">
        <v>42614</v>
      </c>
      <c r="B151" s="5" t="s">
        <v>64</v>
      </c>
      <c r="C151" s="6" t="s">
        <v>29</v>
      </c>
      <c r="D151" s="11">
        <v>120</v>
      </c>
      <c r="E151" s="7">
        <v>74684.399999999994</v>
      </c>
      <c r="F151" s="9" t="s">
        <v>21</v>
      </c>
    </row>
    <row r="152" spans="1:6">
      <c r="A152" s="19">
        <v>42614</v>
      </c>
      <c r="B152" s="5" t="s">
        <v>61</v>
      </c>
      <c r="C152" s="6" t="s">
        <v>25</v>
      </c>
      <c r="D152" s="11">
        <v>2</v>
      </c>
      <c r="E152" s="7">
        <v>1017.3</v>
      </c>
      <c r="F152" s="9" t="s">
        <v>21</v>
      </c>
    </row>
    <row r="153" spans="1:6">
      <c r="A153" s="19">
        <v>42614</v>
      </c>
      <c r="B153" s="5" t="s">
        <v>38</v>
      </c>
      <c r="C153" s="6" t="s">
        <v>29</v>
      </c>
      <c r="D153" s="11">
        <v>7555.1</v>
      </c>
      <c r="E153" s="7">
        <v>7775.82</v>
      </c>
      <c r="F153" s="9" t="s">
        <v>21</v>
      </c>
    </row>
    <row r="154" spans="1:6" ht="22.5">
      <c r="A154" s="19">
        <v>42614</v>
      </c>
      <c r="B154" s="5" t="s">
        <v>39</v>
      </c>
      <c r="C154" s="6" t="s">
        <v>29</v>
      </c>
      <c r="D154" s="11">
        <v>7555.1</v>
      </c>
      <c r="E154" s="7">
        <v>16722.260000000002</v>
      </c>
      <c r="F154" s="9" t="s">
        <v>21</v>
      </c>
    </row>
    <row r="155" spans="1:6" ht="22.5">
      <c r="A155" s="19">
        <v>42614</v>
      </c>
      <c r="B155" s="5" t="s">
        <v>33</v>
      </c>
      <c r="C155" s="6" t="s">
        <v>29</v>
      </c>
      <c r="D155" s="11">
        <v>7555.1</v>
      </c>
      <c r="E155" s="7">
        <v>14203.64</v>
      </c>
      <c r="F155" s="9" t="s">
        <v>21</v>
      </c>
    </row>
    <row r="156" spans="1:6">
      <c r="A156" s="19">
        <v>42614</v>
      </c>
      <c r="B156" s="5" t="s">
        <v>19</v>
      </c>
      <c r="C156" s="6" t="s">
        <v>20</v>
      </c>
      <c r="D156" s="11">
        <v>1.1099999999999999</v>
      </c>
      <c r="E156" s="7">
        <v>16771.989999999998</v>
      </c>
      <c r="F156" s="9" t="s">
        <v>21</v>
      </c>
    </row>
    <row r="157" spans="1:6">
      <c r="A157" s="19">
        <v>42614</v>
      </c>
      <c r="B157" s="5" t="s">
        <v>34</v>
      </c>
      <c r="C157" s="6" t="s">
        <v>29</v>
      </c>
      <c r="D157" s="11">
        <v>7555.1</v>
      </c>
      <c r="E157" s="7">
        <v>22666.460000000003</v>
      </c>
      <c r="F157" s="9" t="s">
        <v>21</v>
      </c>
    </row>
    <row r="158" spans="1:6" ht="22.5">
      <c r="A158" s="19">
        <v>42614</v>
      </c>
      <c r="B158" s="5" t="s">
        <v>35</v>
      </c>
      <c r="C158" s="6" t="s">
        <v>29</v>
      </c>
      <c r="D158" s="11">
        <v>7555.1</v>
      </c>
      <c r="E158" s="7">
        <v>29842.91</v>
      </c>
      <c r="F158" s="9" t="s">
        <v>21</v>
      </c>
    </row>
    <row r="159" spans="1:6">
      <c r="A159" s="19">
        <v>42644</v>
      </c>
      <c r="B159" s="5" t="s">
        <v>36</v>
      </c>
      <c r="C159" s="6" t="s">
        <v>29</v>
      </c>
      <c r="D159" s="11">
        <v>7555.1</v>
      </c>
      <c r="E159" s="7">
        <v>925.95</v>
      </c>
      <c r="F159" s="9" t="s">
        <v>21</v>
      </c>
    </row>
    <row r="160" spans="1:6">
      <c r="A160" s="19">
        <v>42644</v>
      </c>
      <c r="B160" s="5" t="s">
        <v>28</v>
      </c>
      <c r="C160" s="6" t="s">
        <v>31</v>
      </c>
      <c r="D160" s="11">
        <v>235</v>
      </c>
      <c r="E160" s="7">
        <v>1912.8999999999999</v>
      </c>
      <c r="F160" s="9" t="s">
        <v>21</v>
      </c>
    </row>
    <row r="161" spans="1:6">
      <c r="A161" s="19">
        <v>42644</v>
      </c>
      <c r="B161" s="5" t="s">
        <v>30</v>
      </c>
      <c r="C161" s="6" t="s">
        <v>31</v>
      </c>
      <c r="D161" s="11">
        <v>235</v>
      </c>
      <c r="E161" s="7">
        <v>12459.7</v>
      </c>
      <c r="F161" s="9" t="s">
        <v>21</v>
      </c>
    </row>
    <row r="162" spans="1:6">
      <c r="A162" s="19">
        <v>42645</v>
      </c>
      <c r="B162" s="5" t="s">
        <v>75</v>
      </c>
      <c r="C162" s="6" t="s">
        <v>29</v>
      </c>
      <c r="D162" s="11">
        <v>2307.6</v>
      </c>
      <c r="E162" s="8">
        <v>10222.719999999999</v>
      </c>
      <c r="F162" s="9"/>
    </row>
    <row r="163" spans="1:6">
      <c r="A163" s="19">
        <v>42644</v>
      </c>
      <c r="B163" s="5" t="s">
        <v>37</v>
      </c>
      <c r="C163" s="6" t="s">
        <v>29</v>
      </c>
      <c r="D163" s="11">
        <v>157.9</v>
      </c>
      <c r="E163" s="7">
        <v>1105.3</v>
      </c>
      <c r="F163" s="9" t="s">
        <v>21</v>
      </c>
    </row>
    <row r="164" spans="1:6">
      <c r="A164" s="19">
        <v>42644</v>
      </c>
      <c r="B164" s="5" t="s">
        <v>32</v>
      </c>
      <c r="C164" s="6" t="s">
        <v>21</v>
      </c>
      <c r="D164" s="11"/>
      <c r="E164" s="7">
        <v>-95.98</v>
      </c>
      <c r="F164" s="9" t="s">
        <v>21</v>
      </c>
    </row>
    <row r="165" spans="1:6">
      <c r="A165" s="19">
        <v>42644</v>
      </c>
      <c r="B165" s="5" t="s">
        <v>38</v>
      </c>
      <c r="C165" s="6" t="s">
        <v>29</v>
      </c>
      <c r="D165" s="11">
        <v>7555.1</v>
      </c>
      <c r="E165" s="7">
        <v>7775.82</v>
      </c>
      <c r="F165" s="9" t="s">
        <v>21</v>
      </c>
    </row>
    <row r="166" spans="1:6" ht="22.5">
      <c r="A166" s="19">
        <v>42644</v>
      </c>
      <c r="B166" s="5" t="s">
        <v>39</v>
      </c>
      <c r="C166" s="6" t="s">
        <v>29</v>
      </c>
      <c r="D166" s="11">
        <v>7555.1</v>
      </c>
      <c r="E166" s="7">
        <v>16722.260000000002</v>
      </c>
      <c r="F166" s="9" t="s">
        <v>21</v>
      </c>
    </row>
    <row r="167" spans="1:6" ht="22.5">
      <c r="A167" s="19">
        <v>42644</v>
      </c>
      <c r="B167" s="5" t="s">
        <v>33</v>
      </c>
      <c r="C167" s="6" t="s">
        <v>29</v>
      </c>
      <c r="D167" s="11">
        <v>7555.1</v>
      </c>
      <c r="E167" s="7">
        <v>14203.64</v>
      </c>
      <c r="F167" s="9" t="s">
        <v>21</v>
      </c>
    </row>
    <row r="168" spans="1:6">
      <c r="A168" s="19">
        <v>42644</v>
      </c>
      <c r="B168" s="5" t="s">
        <v>19</v>
      </c>
      <c r="C168" s="6" t="s">
        <v>20</v>
      </c>
      <c r="D168" s="11">
        <v>1.1099999999999999</v>
      </c>
      <c r="E168" s="7">
        <v>16771.989999999998</v>
      </c>
      <c r="F168" s="9" t="s">
        <v>21</v>
      </c>
    </row>
    <row r="169" spans="1:6">
      <c r="A169" s="19">
        <v>42644</v>
      </c>
      <c r="B169" s="5" t="s">
        <v>34</v>
      </c>
      <c r="C169" s="6" t="s">
        <v>29</v>
      </c>
      <c r="D169" s="11">
        <v>7555.1</v>
      </c>
      <c r="E169" s="7">
        <v>22666.460000000003</v>
      </c>
      <c r="F169" s="9" t="s">
        <v>21</v>
      </c>
    </row>
    <row r="170" spans="1:6" ht="22.5">
      <c r="A170" s="19">
        <v>42644</v>
      </c>
      <c r="B170" s="5" t="s">
        <v>35</v>
      </c>
      <c r="C170" s="6" t="s">
        <v>29</v>
      </c>
      <c r="D170" s="11">
        <v>7555.1</v>
      </c>
      <c r="E170" s="7">
        <v>29842.91</v>
      </c>
      <c r="F170" s="9" t="s">
        <v>21</v>
      </c>
    </row>
    <row r="171" spans="1:6">
      <c r="A171" s="19">
        <v>42675</v>
      </c>
      <c r="B171" s="5" t="s">
        <v>36</v>
      </c>
      <c r="C171" s="6" t="s">
        <v>29</v>
      </c>
      <c r="D171" s="11">
        <v>7555.1</v>
      </c>
      <c r="E171" s="7">
        <v>925.95</v>
      </c>
      <c r="F171" s="9" t="s">
        <v>21</v>
      </c>
    </row>
    <row r="172" spans="1:6">
      <c r="A172" s="19">
        <v>42675</v>
      </c>
      <c r="B172" s="5" t="s">
        <v>28</v>
      </c>
      <c r="C172" s="6" t="s">
        <v>31</v>
      </c>
      <c r="D172" s="11">
        <v>236</v>
      </c>
      <c r="E172" s="7">
        <v>1921.04</v>
      </c>
      <c r="F172" s="9" t="s">
        <v>21</v>
      </c>
    </row>
    <row r="173" spans="1:6">
      <c r="A173" s="19">
        <v>42675</v>
      </c>
      <c r="B173" s="5" t="s">
        <v>30</v>
      </c>
      <c r="C173" s="6" t="s">
        <v>31</v>
      </c>
      <c r="D173" s="11">
        <v>236</v>
      </c>
      <c r="E173" s="7">
        <v>12512.720000000001</v>
      </c>
      <c r="F173" s="9" t="s">
        <v>21</v>
      </c>
    </row>
    <row r="174" spans="1:6">
      <c r="A174" s="19">
        <v>42676</v>
      </c>
      <c r="B174" s="5" t="s">
        <v>75</v>
      </c>
      <c r="C174" s="6" t="s">
        <v>29</v>
      </c>
      <c r="D174" s="11">
        <v>2307.6</v>
      </c>
      <c r="E174" s="8">
        <v>10222.719999999999</v>
      </c>
      <c r="F174" s="9"/>
    </row>
    <row r="175" spans="1:6">
      <c r="A175" s="19">
        <v>42675</v>
      </c>
      <c r="B175" s="5" t="s">
        <v>37</v>
      </c>
      <c r="C175" s="6" t="s">
        <v>29</v>
      </c>
      <c r="D175" s="11">
        <v>157.9</v>
      </c>
      <c r="E175" s="7">
        <v>1105.3</v>
      </c>
      <c r="F175" s="9" t="s">
        <v>21</v>
      </c>
    </row>
    <row r="176" spans="1:6">
      <c r="A176" s="19">
        <v>42675</v>
      </c>
      <c r="B176" s="5" t="s">
        <v>32</v>
      </c>
      <c r="C176" s="6" t="s">
        <v>21</v>
      </c>
      <c r="D176" s="11"/>
      <c r="E176" s="7">
        <v>-4.0899999999999963</v>
      </c>
      <c r="F176" s="9" t="s">
        <v>21</v>
      </c>
    </row>
    <row r="177" spans="1:6">
      <c r="A177" s="19">
        <v>42675</v>
      </c>
      <c r="B177" s="5" t="s">
        <v>38</v>
      </c>
      <c r="C177" s="6" t="s">
        <v>29</v>
      </c>
      <c r="D177" s="11">
        <v>7555.1</v>
      </c>
      <c r="E177" s="7">
        <v>7775.82</v>
      </c>
      <c r="F177" s="9" t="s">
        <v>21</v>
      </c>
    </row>
    <row r="178" spans="1:6" ht="22.5">
      <c r="A178" s="19">
        <v>42675</v>
      </c>
      <c r="B178" s="5" t="s">
        <v>39</v>
      </c>
      <c r="C178" s="6" t="s">
        <v>29</v>
      </c>
      <c r="D178" s="11">
        <v>7555.1</v>
      </c>
      <c r="E178" s="7">
        <v>16722.260000000002</v>
      </c>
      <c r="F178" s="9" t="s">
        <v>21</v>
      </c>
    </row>
    <row r="179" spans="1:6" ht="22.5">
      <c r="A179" s="19">
        <v>42675</v>
      </c>
      <c r="B179" s="5" t="s">
        <v>33</v>
      </c>
      <c r="C179" s="6" t="s">
        <v>29</v>
      </c>
      <c r="D179" s="11">
        <v>7555.1</v>
      </c>
      <c r="E179" s="7">
        <v>14203.64</v>
      </c>
      <c r="F179" s="9" t="s">
        <v>21</v>
      </c>
    </row>
    <row r="180" spans="1:6">
      <c r="A180" s="19">
        <v>42675</v>
      </c>
      <c r="B180" s="5" t="s">
        <v>19</v>
      </c>
      <c r="C180" s="6" t="s">
        <v>20</v>
      </c>
      <c r="D180" s="11">
        <v>1.1099999999999999</v>
      </c>
      <c r="E180" s="7">
        <v>16771.989999999998</v>
      </c>
      <c r="F180" s="9" t="s">
        <v>21</v>
      </c>
    </row>
    <row r="181" spans="1:6">
      <c r="A181" s="19">
        <v>42675</v>
      </c>
      <c r="B181" s="5" t="s">
        <v>34</v>
      </c>
      <c r="C181" s="6" t="s">
        <v>29</v>
      </c>
      <c r="D181" s="11">
        <v>7555.1</v>
      </c>
      <c r="E181" s="7">
        <v>22666.460000000003</v>
      </c>
      <c r="F181" s="9" t="s">
        <v>21</v>
      </c>
    </row>
    <row r="182" spans="1:6" ht="22.5">
      <c r="A182" s="19">
        <v>42675</v>
      </c>
      <c r="B182" s="5" t="s">
        <v>35</v>
      </c>
      <c r="C182" s="6" t="s">
        <v>29</v>
      </c>
      <c r="D182" s="11">
        <v>7555.1</v>
      </c>
      <c r="E182" s="7">
        <v>29842.91</v>
      </c>
      <c r="F182" s="9" t="s">
        <v>21</v>
      </c>
    </row>
    <row r="183" spans="1:6">
      <c r="A183" s="19">
        <v>42705</v>
      </c>
      <c r="B183" s="5" t="s">
        <v>36</v>
      </c>
      <c r="C183" s="6" t="s">
        <v>29</v>
      </c>
      <c r="D183" s="11">
        <v>7555.1</v>
      </c>
      <c r="E183" s="7">
        <v>925.95</v>
      </c>
      <c r="F183" s="9" t="s">
        <v>21</v>
      </c>
    </row>
    <row r="184" spans="1:6">
      <c r="A184" s="19">
        <v>42705</v>
      </c>
      <c r="B184" s="5" t="s">
        <v>28</v>
      </c>
      <c r="C184" s="6" t="s">
        <v>31</v>
      </c>
      <c r="D184" s="11">
        <v>236</v>
      </c>
      <c r="E184" s="7">
        <v>1921.04</v>
      </c>
      <c r="F184" s="9" t="s">
        <v>21</v>
      </c>
    </row>
    <row r="185" spans="1:6">
      <c r="A185" s="19">
        <v>42705</v>
      </c>
      <c r="B185" s="5" t="s">
        <v>30</v>
      </c>
      <c r="C185" s="6" t="s">
        <v>31</v>
      </c>
      <c r="D185" s="11">
        <v>236</v>
      </c>
      <c r="E185" s="7">
        <v>12512.720000000001</v>
      </c>
      <c r="F185" s="9" t="s">
        <v>21</v>
      </c>
    </row>
    <row r="186" spans="1:6">
      <c r="A186" s="19">
        <v>42706</v>
      </c>
      <c r="B186" s="5" t="s">
        <v>75</v>
      </c>
      <c r="C186" s="6" t="s">
        <v>29</v>
      </c>
      <c r="D186" s="11">
        <v>2307.6</v>
      </c>
      <c r="E186" s="8">
        <v>10222.719999999999</v>
      </c>
      <c r="F186" s="9"/>
    </row>
    <row r="187" spans="1:6">
      <c r="A187" s="19">
        <v>42705</v>
      </c>
      <c r="B187" s="5" t="s">
        <v>37</v>
      </c>
      <c r="C187" s="6" t="s">
        <v>29</v>
      </c>
      <c r="D187" s="11">
        <v>157.9</v>
      </c>
      <c r="E187" s="7">
        <v>1105.3</v>
      </c>
      <c r="F187" s="9" t="s">
        <v>21</v>
      </c>
    </row>
    <row r="188" spans="1:6">
      <c r="A188" s="19">
        <v>42705</v>
      </c>
      <c r="B188" s="5" t="s">
        <v>69</v>
      </c>
      <c r="C188" s="6" t="s">
        <v>21</v>
      </c>
      <c r="D188" s="11">
        <v>1</v>
      </c>
      <c r="E188" s="7">
        <v>516.86</v>
      </c>
      <c r="F188" s="9"/>
    </row>
    <row r="189" spans="1:6">
      <c r="A189" s="19">
        <v>42705</v>
      </c>
      <c r="B189" s="5" t="s">
        <v>32</v>
      </c>
      <c r="C189" s="6" t="s">
        <v>21</v>
      </c>
      <c r="D189" s="11"/>
      <c r="E189" s="7">
        <v>-5726.15</v>
      </c>
      <c r="F189" s="9" t="s">
        <v>21</v>
      </c>
    </row>
    <row r="190" spans="1:6">
      <c r="A190" s="19">
        <v>42705</v>
      </c>
      <c r="B190" s="5" t="s">
        <v>65</v>
      </c>
      <c r="C190" s="6" t="s">
        <v>25</v>
      </c>
      <c r="D190" s="11">
        <v>2</v>
      </c>
      <c r="E190" s="7">
        <v>1017.3</v>
      </c>
      <c r="F190" s="9" t="s">
        <v>21</v>
      </c>
    </row>
    <row r="191" spans="1:6">
      <c r="A191" s="19">
        <v>42705</v>
      </c>
      <c r="B191" s="5" t="s">
        <v>38</v>
      </c>
      <c r="C191" s="6" t="s">
        <v>29</v>
      </c>
      <c r="D191" s="11">
        <v>7555.1</v>
      </c>
      <c r="E191" s="7">
        <v>7775.82</v>
      </c>
      <c r="F191" s="9" t="s">
        <v>21</v>
      </c>
    </row>
    <row r="192" spans="1:6" ht="22.5">
      <c r="A192" s="19">
        <v>42705</v>
      </c>
      <c r="B192" s="5" t="s">
        <v>39</v>
      </c>
      <c r="C192" s="6" t="s">
        <v>29</v>
      </c>
      <c r="D192" s="11">
        <v>7555.1</v>
      </c>
      <c r="E192" s="7">
        <v>16722.260000000002</v>
      </c>
      <c r="F192" s="9" t="s">
        <v>21</v>
      </c>
    </row>
    <row r="193" spans="1:6" ht="22.5">
      <c r="A193" s="19">
        <v>42705</v>
      </c>
      <c r="B193" s="5" t="s">
        <v>33</v>
      </c>
      <c r="C193" s="6" t="s">
        <v>29</v>
      </c>
      <c r="D193" s="11">
        <v>7555.1</v>
      </c>
      <c r="E193" s="7">
        <v>14203.64</v>
      </c>
      <c r="F193" s="9" t="s">
        <v>21</v>
      </c>
    </row>
    <row r="194" spans="1:6">
      <c r="A194" s="19">
        <v>42705</v>
      </c>
      <c r="B194" s="5" t="s">
        <v>19</v>
      </c>
      <c r="C194" s="6" t="s">
        <v>20</v>
      </c>
      <c r="D194" s="11">
        <v>1.1099999999999999</v>
      </c>
      <c r="E194" s="7">
        <v>16771.989999999998</v>
      </c>
      <c r="F194" s="9" t="s">
        <v>21</v>
      </c>
    </row>
    <row r="195" spans="1:6">
      <c r="A195" s="19">
        <v>42705</v>
      </c>
      <c r="B195" s="5" t="s">
        <v>34</v>
      </c>
      <c r="C195" s="6" t="s">
        <v>29</v>
      </c>
      <c r="D195" s="11">
        <v>7555.1</v>
      </c>
      <c r="E195" s="7">
        <v>22666.460000000003</v>
      </c>
      <c r="F195" s="9" t="s">
        <v>21</v>
      </c>
    </row>
    <row r="196" spans="1:6" ht="22.5">
      <c r="A196" s="19">
        <v>42705</v>
      </c>
      <c r="B196" s="5" t="s">
        <v>35</v>
      </c>
      <c r="C196" s="6" t="s">
        <v>29</v>
      </c>
      <c r="D196" s="11">
        <v>7555.1</v>
      </c>
      <c r="E196" s="7">
        <v>29842.91</v>
      </c>
      <c r="F196" s="9" t="s">
        <v>21</v>
      </c>
    </row>
    <row r="197" spans="1:6">
      <c r="A197" s="19">
        <v>42705</v>
      </c>
      <c r="B197" s="5" t="s">
        <v>66</v>
      </c>
      <c r="C197" s="6" t="s">
        <v>23</v>
      </c>
      <c r="D197" s="11">
        <v>1</v>
      </c>
      <c r="E197" s="7">
        <v>500</v>
      </c>
      <c r="F197" s="9" t="s">
        <v>21</v>
      </c>
    </row>
    <row r="198" spans="1:6" s="28" customFormat="1" ht="22.5">
      <c r="A198" s="22">
        <v>42705</v>
      </c>
      <c r="B198" s="23" t="s">
        <v>67</v>
      </c>
      <c r="C198" s="24" t="s">
        <v>21</v>
      </c>
      <c r="D198" s="25">
        <v>1</v>
      </c>
      <c r="E198" s="26">
        <v>51878.720000000001</v>
      </c>
      <c r="F198" s="27" t="s">
        <v>21</v>
      </c>
    </row>
    <row r="199" spans="1:6" ht="12">
      <c r="A199" s="20" t="s">
        <v>68</v>
      </c>
      <c r="B199" s="14"/>
      <c r="C199" s="14"/>
      <c r="D199" s="14"/>
      <c r="E199" s="15">
        <f>SUM(E19:E198)</f>
        <v>2317195.4400000004</v>
      </c>
      <c r="F199" s="16"/>
    </row>
    <row r="201" spans="1:6" ht="15">
      <c r="A201" s="30"/>
      <c r="B201" s="30" t="s">
        <v>72</v>
      </c>
      <c r="C201" s="30"/>
      <c r="D201" s="30" t="s">
        <v>73</v>
      </c>
      <c r="E201" s="30"/>
      <c r="F201" s="30"/>
    </row>
    <row r="202" spans="1:6">
      <c r="A202"/>
    </row>
    <row r="203" spans="1:6">
      <c r="A203"/>
    </row>
    <row r="204" spans="1:6">
      <c r="A204"/>
    </row>
    <row r="205" spans="1:6">
      <c r="A205" t="s">
        <v>74</v>
      </c>
    </row>
  </sheetData>
  <sortState ref="A19:F185">
    <sortCondition ref="A19"/>
  </sortState>
  <mergeCells count="2">
    <mergeCell ref="A1:F1"/>
    <mergeCell ref="A2:F2"/>
  </mergeCells>
  <pageMargins left="0.75" right="0.75" top="1" bottom="1" header="0.5" footer="0.5"/>
  <pageSetup paperSize="9" scale="9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Бутина Виктория Николаевна</dc:creator>
  <cp:lastModifiedBy>Butina_V</cp:lastModifiedBy>
  <cp:lastPrinted>2017-03-16T03:29:37Z</cp:lastPrinted>
  <dcterms:created xsi:type="dcterms:W3CDTF">2017-03-03T03:47:37Z</dcterms:created>
  <dcterms:modified xsi:type="dcterms:W3CDTF">2017-03-16T03:32:30Z</dcterms:modified>
</cp:coreProperties>
</file>